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16.7.3.3.2\"/>
    </mc:Choice>
  </mc:AlternateContent>
  <xr:revisionPtr revIDLastSave="0" documentId="13_ncr:1_{D8C68C81-8846-4499-A91F-59903A292301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6.7.3.3.2-1" sheetId="3" r:id="rId2"/>
    <sheet name="16.7.3.3.2-3" sheetId="5" r:id="rId3"/>
  </sheets>
  <calcPr calcId="191029"/>
</workbook>
</file>

<file path=xl/calcChain.xml><?xml version="1.0" encoding="utf-8"?>
<calcChain xmlns="http://schemas.openxmlformats.org/spreadsheetml/2006/main">
  <c r="BL121" i="5" l="1"/>
  <c r="BL117" i="5"/>
  <c r="BL113" i="5"/>
  <c r="BL109" i="5"/>
  <c r="BM93" i="5"/>
  <c r="BM92" i="5"/>
  <c r="BM91" i="5"/>
  <c r="BM90" i="5"/>
  <c r="Z89" i="5"/>
  <c r="Y86" i="5"/>
  <c r="P86" i="5"/>
  <c r="P89" i="5" s="1"/>
  <c r="F86" i="5"/>
  <c r="F89" i="5" s="1"/>
  <c r="F93" i="5" s="1"/>
  <c r="F118" i="5" s="1"/>
  <c r="D86" i="5"/>
  <c r="D89" i="5" s="1"/>
  <c r="AJ84" i="5"/>
  <c r="AJ86" i="5" s="1"/>
  <c r="AI84" i="5"/>
  <c r="AI86" i="5" s="1"/>
  <c r="AH84" i="5"/>
  <c r="AH86" i="5" s="1"/>
  <c r="Z84" i="5"/>
  <c r="Z86" i="5" s="1"/>
  <c r="Y84" i="5"/>
  <c r="X84" i="5"/>
  <c r="X86" i="5" s="1"/>
  <c r="W83" i="5"/>
  <c r="W86" i="5" s="1"/>
  <c r="V83" i="5"/>
  <c r="V86" i="5" s="1"/>
  <c r="P83" i="5"/>
  <c r="O83" i="5"/>
  <c r="O86" i="5" s="1"/>
  <c r="N83" i="5"/>
  <c r="N86" i="5" s="1"/>
  <c r="F83" i="5"/>
  <c r="E83" i="5"/>
  <c r="E86" i="5" s="1"/>
  <c r="D83" i="5"/>
  <c r="AV72" i="5"/>
  <c r="AU72" i="5"/>
  <c r="AT72" i="5"/>
  <c r="AR72" i="5"/>
  <c r="AH72" i="5"/>
  <c r="AC72" i="5"/>
  <c r="AA72" i="5"/>
  <c r="Z72" i="5"/>
  <c r="X72" i="5"/>
  <c r="N72" i="5"/>
  <c r="H72" i="5"/>
  <c r="E72" i="5"/>
  <c r="D72" i="5"/>
  <c r="Q68" i="5"/>
  <c r="P68" i="5"/>
  <c r="N68" i="5"/>
  <c r="D68" i="5"/>
  <c r="AH64" i="5"/>
  <c r="AC64" i="5"/>
  <c r="AA64" i="5"/>
  <c r="Z64" i="5"/>
  <c r="X64" i="5"/>
  <c r="BB64" i="5" s="1"/>
  <c r="BB126" i="5" s="1"/>
  <c r="N64" i="5"/>
  <c r="H64" i="5"/>
  <c r="E64" i="5"/>
  <c r="D64" i="5"/>
  <c r="X60" i="5"/>
  <c r="P60" i="5"/>
  <c r="N60" i="5"/>
  <c r="M60" i="5"/>
  <c r="D60" i="5"/>
  <c r="AJ56" i="5"/>
  <c r="AI56" i="5"/>
  <c r="AH56" i="5"/>
  <c r="V56" i="5"/>
  <c r="S56" i="5"/>
  <c r="R56" i="5"/>
  <c r="N56" i="5"/>
  <c r="K56" i="5"/>
  <c r="D56" i="5"/>
  <c r="AL52" i="5"/>
  <c r="AH52" i="5"/>
  <c r="AE52" i="5"/>
  <c r="AD52" i="5"/>
  <c r="X52" i="5"/>
  <c r="V52" i="5"/>
  <c r="T52" i="5"/>
  <c r="S52" i="5"/>
  <c r="R52" i="5"/>
  <c r="Q52" i="5"/>
  <c r="P52" i="5"/>
  <c r="N52" i="5"/>
  <c r="H52" i="5"/>
  <c r="G52" i="5"/>
  <c r="F52" i="5"/>
  <c r="E52" i="5"/>
  <c r="D52" i="5"/>
  <c r="AP48" i="5"/>
  <c r="AO48" i="5"/>
  <c r="AN48" i="5"/>
  <c r="AM48" i="5"/>
  <c r="AH48" i="5"/>
  <c r="AC48" i="5"/>
  <c r="AB48" i="5"/>
  <c r="AA48" i="5"/>
  <c r="X48" i="5"/>
  <c r="U48" i="5"/>
  <c r="T48" i="5"/>
  <c r="S48" i="5"/>
  <c r="R48" i="5"/>
  <c r="Q48" i="5"/>
  <c r="P48" i="5"/>
  <c r="O48" i="5"/>
  <c r="N48" i="5"/>
  <c r="I48" i="5"/>
  <c r="BG48" i="5" s="1"/>
  <c r="BG110" i="5" s="1"/>
  <c r="H48" i="5"/>
  <c r="G48" i="5"/>
  <c r="F48" i="5"/>
  <c r="BD48" i="5" s="1"/>
  <c r="BD110" i="5" s="1"/>
  <c r="E48" i="5"/>
  <c r="D48" i="5"/>
  <c r="BB48" i="5" s="1"/>
  <c r="BB110" i="5" s="1"/>
  <c r="BB44" i="5"/>
  <c r="BB106" i="5" s="1"/>
  <c r="AP44" i="5"/>
  <c r="AO44" i="5"/>
  <c r="AH44" i="5"/>
  <c r="AE44" i="5"/>
  <c r="AD44" i="5"/>
  <c r="AC44" i="5"/>
  <c r="AB44" i="5"/>
  <c r="X44" i="5"/>
  <c r="V44" i="5"/>
  <c r="U44" i="5"/>
  <c r="T44" i="5"/>
  <c r="S44" i="5"/>
  <c r="R44" i="5"/>
  <c r="Q44" i="5"/>
  <c r="N44" i="5"/>
  <c r="I44" i="5"/>
  <c r="H44" i="5"/>
  <c r="G44" i="5"/>
  <c r="F44" i="5"/>
  <c r="E44" i="5"/>
  <c r="D44" i="5"/>
  <c r="BB40" i="5"/>
  <c r="BB102" i="5" s="1"/>
  <c r="AH40" i="5"/>
  <c r="AG40" i="5"/>
  <c r="AF40" i="5"/>
  <c r="AE40" i="5"/>
  <c r="AB40" i="5"/>
  <c r="Y40" i="5"/>
  <c r="X40" i="5"/>
  <c r="V40" i="5"/>
  <c r="U40" i="5"/>
  <c r="T40" i="5"/>
  <c r="S40" i="5"/>
  <c r="N40" i="5"/>
  <c r="I40" i="5"/>
  <c r="H40" i="5"/>
  <c r="G40" i="5"/>
  <c r="D40" i="5"/>
  <c r="BA34" i="5"/>
  <c r="BA72" i="5" s="1"/>
  <c r="AZ34" i="5"/>
  <c r="AZ72" i="5" s="1"/>
  <c r="AY34" i="5"/>
  <c r="AY72" i="5" s="1"/>
  <c r="AX34" i="5"/>
  <c r="AX72" i="5" s="1"/>
  <c r="AW34" i="5"/>
  <c r="AW72" i="5" s="1"/>
  <c r="AV34" i="5"/>
  <c r="AU34" i="5"/>
  <c r="AS34" i="5"/>
  <c r="AS72" i="5" s="1"/>
  <c r="AQ33" i="5"/>
  <c r="AP33" i="5"/>
  <c r="AP52" i="5" s="1"/>
  <c r="AO33" i="5"/>
  <c r="AO64" i="5" s="1"/>
  <c r="AN33" i="5"/>
  <c r="AN52" i="5" s="1"/>
  <c r="AM33" i="5"/>
  <c r="AM52" i="5" s="1"/>
  <c r="AL33" i="5"/>
  <c r="AL48" i="5" s="1"/>
  <c r="AK33" i="5"/>
  <c r="AK44" i="5" s="1"/>
  <c r="AJ33" i="5"/>
  <c r="AJ48" i="5" s="1"/>
  <c r="AI33" i="5"/>
  <c r="AG33" i="5"/>
  <c r="AF33" i="5"/>
  <c r="AE33" i="5"/>
  <c r="AD33" i="5"/>
  <c r="AC33" i="5"/>
  <c r="AC52" i="5" s="1"/>
  <c r="AB33" i="5"/>
  <c r="AA33" i="5"/>
  <c r="AA52" i="5" s="1"/>
  <c r="Z33" i="5"/>
  <c r="Z48" i="5" s="1"/>
  <c r="Y33" i="5"/>
  <c r="AQ32" i="5"/>
  <c r="AP32" i="5"/>
  <c r="AO32" i="5"/>
  <c r="AN32" i="5"/>
  <c r="AM32" i="5"/>
  <c r="AL32" i="5"/>
  <c r="AK32" i="5"/>
  <c r="AK56" i="5" s="1"/>
  <c r="AJ32" i="5"/>
  <c r="AI32" i="5"/>
  <c r="AG32" i="5"/>
  <c r="AF32" i="5"/>
  <c r="AE32" i="5"/>
  <c r="AE60" i="5" s="1"/>
  <c r="AD32" i="5"/>
  <c r="AC32" i="5"/>
  <c r="AC60" i="5" s="1"/>
  <c r="AB32" i="5"/>
  <c r="AA32" i="5"/>
  <c r="Z32" i="5"/>
  <c r="Y32" i="5"/>
  <c r="W31" i="5"/>
  <c r="V31" i="5"/>
  <c r="V64" i="5" s="1"/>
  <c r="U31" i="5"/>
  <c r="T31" i="5"/>
  <c r="T64" i="5" s="1"/>
  <c r="S31" i="5"/>
  <c r="R31" i="5"/>
  <c r="Q31" i="5"/>
  <c r="Q40" i="5" s="1"/>
  <c r="P31" i="5"/>
  <c r="O31" i="5"/>
  <c r="M31" i="5"/>
  <c r="L31" i="5"/>
  <c r="K31" i="5"/>
  <c r="J31" i="5"/>
  <c r="I31" i="5"/>
  <c r="H31" i="5"/>
  <c r="G31" i="5"/>
  <c r="F31" i="5"/>
  <c r="E31" i="5"/>
  <c r="E40" i="5" s="1"/>
  <c r="W30" i="5"/>
  <c r="W56" i="5" s="1"/>
  <c r="V30" i="5"/>
  <c r="V60" i="5" s="1"/>
  <c r="U30" i="5"/>
  <c r="T30" i="5"/>
  <c r="S30" i="5"/>
  <c r="R30" i="5"/>
  <c r="Q30" i="5"/>
  <c r="P30" i="5"/>
  <c r="P56" i="5" s="1"/>
  <c r="O30" i="5"/>
  <c r="M30" i="5"/>
  <c r="M68" i="5" s="1"/>
  <c r="L30" i="5"/>
  <c r="L60" i="5" s="1"/>
  <c r="K30" i="5"/>
  <c r="J30" i="5"/>
  <c r="J60" i="5" s="1"/>
  <c r="I30" i="5"/>
  <c r="H30" i="5"/>
  <c r="G30" i="5"/>
  <c r="F30" i="5"/>
  <c r="E30" i="5"/>
  <c r="F22" i="5"/>
  <c r="Y21" i="5"/>
  <c r="AK18" i="5"/>
  <c r="AJ18" i="5"/>
  <c r="AI18" i="5"/>
  <c r="AH18" i="5"/>
  <c r="AH21" i="5" s="1"/>
  <c r="Z18" i="5"/>
  <c r="Z55" i="5" s="1"/>
  <c r="Y18" i="5"/>
  <c r="Y19" i="5" s="1"/>
  <c r="X18" i="5"/>
  <c r="X21" i="5" s="1"/>
  <c r="U18" i="5"/>
  <c r="Q18" i="5"/>
  <c r="P18" i="5"/>
  <c r="O18" i="5"/>
  <c r="N18" i="5"/>
  <c r="M18" i="5"/>
  <c r="L18" i="5"/>
  <c r="K18" i="5"/>
  <c r="I18" i="5"/>
  <c r="F18" i="5"/>
  <c r="E18" i="5"/>
  <c r="D18" i="5"/>
  <c r="D22" i="5" s="1"/>
  <c r="AK11" i="5"/>
  <c r="AK84" i="5" s="1"/>
  <c r="AK86" i="5" s="1"/>
  <c r="AA11" i="5"/>
  <c r="AA84" i="5" s="1"/>
  <c r="AA86" i="5" s="1"/>
  <c r="W10" i="5"/>
  <c r="W18" i="5" s="1"/>
  <c r="V10" i="5"/>
  <c r="V18" i="5" s="1"/>
  <c r="U10" i="5"/>
  <c r="U83" i="5" s="1"/>
  <c r="U86" i="5" s="1"/>
  <c r="U89" i="5" s="1"/>
  <c r="T10" i="5"/>
  <c r="S10" i="5"/>
  <c r="R10" i="5"/>
  <c r="R83" i="5" s="1"/>
  <c r="R86" i="5" s="1"/>
  <c r="Q10" i="5"/>
  <c r="Q83" i="5" s="1"/>
  <c r="Q86" i="5" s="1"/>
  <c r="M10" i="5"/>
  <c r="M83" i="5" s="1"/>
  <c r="M86" i="5" s="1"/>
  <c r="L10" i="5"/>
  <c r="L83" i="5" s="1"/>
  <c r="L86" i="5" s="1"/>
  <c r="K10" i="5"/>
  <c r="K83" i="5" s="1"/>
  <c r="K86" i="5" s="1"/>
  <c r="J10" i="5"/>
  <c r="J83" i="5" s="1"/>
  <c r="J86" i="5" s="1"/>
  <c r="I10" i="5"/>
  <c r="I83" i="5" s="1"/>
  <c r="I86" i="5" s="1"/>
  <c r="H10" i="5"/>
  <c r="G10" i="5"/>
  <c r="C6" i="5"/>
  <c r="BE141" i="3"/>
  <c r="BF141" i="3"/>
  <c r="BG141" i="3"/>
  <c r="BH141" i="3"/>
  <c r="BI141" i="3"/>
  <c r="BJ141" i="3"/>
  <c r="BK141" i="3"/>
  <c r="BD141" i="3"/>
  <c r="BC141" i="3"/>
  <c r="BB141" i="3"/>
  <c r="X89" i="5" l="1"/>
  <c r="X90" i="5" s="1"/>
  <c r="X102" i="5" s="1"/>
  <c r="AH25" i="5"/>
  <c r="N22" i="5"/>
  <c r="O22" i="5"/>
  <c r="O24" i="5" s="1"/>
  <c r="Z19" i="5"/>
  <c r="V89" i="5"/>
  <c r="W89" i="5"/>
  <c r="X92" i="5"/>
  <c r="BC40" i="5"/>
  <c r="BC102" i="5" s="1"/>
  <c r="N95" i="5"/>
  <c r="N130" i="5" s="1"/>
  <c r="N24" i="5"/>
  <c r="AI19" i="5"/>
  <c r="AK89" i="5"/>
  <c r="Q89" i="5"/>
  <c r="Q93" i="5" s="1"/>
  <c r="Q122" i="5" s="1"/>
  <c r="O95" i="5"/>
  <c r="O130" i="5" s="1"/>
  <c r="P22" i="5"/>
  <c r="AK67" i="5"/>
  <c r="AK68" i="5" s="1"/>
  <c r="AK59" i="5"/>
  <c r="AK20" i="5"/>
  <c r="R89" i="5"/>
  <c r="BF44" i="5"/>
  <c r="BF106" i="5" s="1"/>
  <c r="AK60" i="5"/>
  <c r="AJ67" i="5"/>
  <c r="AJ68" i="5" s="1"/>
  <c r="AJ59" i="5"/>
  <c r="AJ60" i="5" s="1"/>
  <c r="AJ19" i="5"/>
  <c r="AJ20" i="5"/>
  <c r="W72" i="5"/>
  <c r="W44" i="5"/>
  <c r="W48" i="5"/>
  <c r="W52" i="5"/>
  <c r="W40" i="5"/>
  <c r="G83" i="5"/>
  <c r="G86" i="5" s="1"/>
  <c r="G18" i="5"/>
  <c r="AI21" i="5"/>
  <c r="AI25" i="5" s="1"/>
  <c r="J52" i="5"/>
  <c r="J48" i="5"/>
  <c r="J44" i="5"/>
  <c r="J64" i="5"/>
  <c r="J72" i="5"/>
  <c r="BH72" i="5" s="1"/>
  <c r="BH134" i="5" s="1"/>
  <c r="BH141" i="5" s="1"/>
  <c r="J40" i="5"/>
  <c r="BH40" i="5" s="1"/>
  <c r="BH102" i="5" s="1"/>
  <c r="AQ72" i="5"/>
  <c r="AQ64" i="5"/>
  <c r="AQ52" i="5"/>
  <c r="AQ48" i="5"/>
  <c r="AJ21" i="5"/>
  <c r="E60" i="5"/>
  <c r="E68" i="5"/>
  <c r="K44" i="5"/>
  <c r="BI44" i="5" s="1"/>
  <c r="BI106" i="5" s="1"/>
  <c r="K52" i="5"/>
  <c r="K48" i="5"/>
  <c r="BI48" i="5" s="1"/>
  <c r="BI110" i="5" s="1"/>
  <c r="K64" i="5"/>
  <c r="K72" i="5"/>
  <c r="BI72" i="5" s="1"/>
  <c r="BI134" i="5" s="1"/>
  <c r="BI141" i="5" s="1"/>
  <c r="K40" i="5"/>
  <c r="BI40" i="5" s="1"/>
  <c r="BI102" i="5" s="1"/>
  <c r="AQ40" i="5"/>
  <c r="AQ44" i="5"/>
  <c r="Q22" i="5"/>
  <c r="Y60" i="5"/>
  <c r="Y56" i="5"/>
  <c r="J89" i="5"/>
  <c r="AB11" i="5"/>
  <c r="S60" i="5"/>
  <c r="S68" i="5"/>
  <c r="AM56" i="5"/>
  <c r="Y89" i="5"/>
  <c r="E89" i="5"/>
  <c r="E93" i="5" s="1"/>
  <c r="E118" i="5" s="1"/>
  <c r="T83" i="5"/>
  <c r="T86" i="5" s="1"/>
  <c r="T18" i="5"/>
  <c r="AE72" i="5"/>
  <c r="AE64" i="5"/>
  <c r="AE48" i="5"/>
  <c r="J18" i="5"/>
  <c r="K89" i="5"/>
  <c r="BH52" i="5"/>
  <c r="BH114" i="5" s="1"/>
  <c r="E56" i="5"/>
  <c r="AI59" i="5"/>
  <c r="AI60" i="5" s="1"/>
  <c r="AI67" i="5"/>
  <c r="AI68" i="5" s="1"/>
  <c r="AH67" i="5"/>
  <c r="AH68" i="5" s="1"/>
  <c r="AH59" i="5"/>
  <c r="AH60" i="5" s="1"/>
  <c r="BB60" i="5" s="1"/>
  <c r="BB122" i="5" s="1"/>
  <c r="AH19" i="5"/>
  <c r="AH20" i="5"/>
  <c r="S83" i="5"/>
  <c r="S86" i="5" s="1"/>
  <c r="S18" i="5"/>
  <c r="H18" i="5"/>
  <c r="H83" i="5"/>
  <c r="H86" i="5" s="1"/>
  <c r="Q56" i="5"/>
  <c r="Q60" i="5"/>
  <c r="AD72" i="5"/>
  <c r="AD64" i="5"/>
  <c r="AD40" i="5"/>
  <c r="AD48" i="5"/>
  <c r="I89" i="5"/>
  <c r="R68" i="5"/>
  <c r="R60" i="5"/>
  <c r="AL56" i="5"/>
  <c r="Y67" i="5"/>
  <c r="Y68" i="5" s="1"/>
  <c r="Y20" i="5"/>
  <c r="Y55" i="5"/>
  <c r="AK21" i="5"/>
  <c r="F68" i="5"/>
  <c r="F60" i="5"/>
  <c r="F56" i="5"/>
  <c r="BD56" i="5" s="1"/>
  <c r="BD118" i="5" s="1"/>
  <c r="F119" i="5" s="1"/>
  <c r="L52" i="5"/>
  <c r="L48" i="5"/>
  <c r="BJ48" i="5" s="1"/>
  <c r="BJ110" i="5" s="1"/>
  <c r="L44" i="5"/>
  <c r="BJ44" i="5" s="1"/>
  <c r="BJ106" i="5" s="1"/>
  <c r="L64" i="5"/>
  <c r="L72" i="5"/>
  <c r="BJ72" i="5" s="1"/>
  <c r="BJ134" i="5" s="1"/>
  <c r="BJ141" i="5" s="1"/>
  <c r="L40" i="5"/>
  <c r="BJ40" i="5" s="1"/>
  <c r="BJ102" i="5" s="1"/>
  <c r="Z60" i="5"/>
  <c r="Z56" i="5"/>
  <c r="AF52" i="5"/>
  <c r="AF64" i="5"/>
  <c r="AF48" i="5"/>
  <c r="AF72" i="5"/>
  <c r="AF44" i="5"/>
  <c r="AA60" i="5"/>
  <c r="L89" i="5"/>
  <c r="AL11" i="5"/>
  <c r="AA18" i="5"/>
  <c r="AI20" i="5"/>
  <c r="AI23" i="5" s="1"/>
  <c r="E22" i="5"/>
  <c r="H68" i="5"/>
  <c r="H60" i="5"/>
  <c r="H56" i="5"/>
  <c r="U68" i="5"/>
  <c r="U60" i="5"/>
  <c r="U56" i="5"/>
  <c r="O52" i="5"/>
  <c r="O44" i="5"/>
  <c r="O64" i="5"/>
  <c r="O40" i="5"/>
  <c r="O72" i="5"/>
  <c r="AB60" i="5"/>
  <c r="AO56" i="5"/>
  <c r="AI44" i="5"/>
  <c r="BC44" i="5" s="1"/>
  <c r="BC106" i="5" s="1"/>
  <c r="AI48" i="5"/>
  <c r="AI64" i="5"/>
  <c r="AI72" i="5"/>
  <c r="AI40" i="5"/>
  <c r="AI52" i="5"/>
  <c r="BF48" i="5"/>
  <c r="BF110" i="5" s="1"/>
  <c r="X67" i="5"/>
  <c r="X68" i="5" s="1"/>
  <c r="X19" i="5"/>
  <c r="X55" i="5"/>
  <c r="X56" i="5" s="1"/>
  <c r="BB56" i="5" s="1"/>
  <c r="BB118" i="5" s="1"/>
  <c r="X20" i="5"/>
  <c r="G60" i="5"/>
  <c r="G68" i="5"/>
  <c r="G56" i="5"/>
  <c r="T68" i="5"/>
  <c r="T60" i="5"/>
  <c r="T56" i="5"/>
  <c r="M72" i="5"/>
  <c r="BK72" i="5" s="1"/>
  <c r="BK134" i="5" s="1"/>
  <c r="BK141" i="5" s="1"/>
  <c r="M64" i="5"/>
  <c r="BK64" i="5" s="1"/>
  <c r="BK126" i="5" s="1"/>
  <c r="M40" i="5"/>
  <c r="BK40" i="5" s="1"/>
  <c r="BK102" i="5" s="1"/>
  <c r="M52" i="5"/>
  <c r="M48" i="5"/>
  <c r="M44" i="5"/>
  <c r="AN56" i="5"/>
  <c r="AG72" i="5"/>
  <c r="AG64" i="5"/>
  <c r="AG52" i="5"/>
  <c r="AG48" i="5"/>
  <c r="AG44" i="5"/>
  <c r="M89" i="5"/>
  <c r="AK19" i="5"/>
  <c r="W64" i="5"/>
  <c r="Z90" i="5"/>
  <c r="Z102" i="5" s="1"/>
  <c r="Z92" i="5"/>
  <c r="Z91" i="5"/>
  <c r="Z110" i="5" s="1"/>
  <c r="AJ52" i="5"/>
  <c r="V68" i="5"/>
  <c r="Z21" i="5"/>
  <c r="I68" i="5"/>
  <c r="I60" i="5"/>
  <c r="I56" i="5"/>
  <c r="P72" i="5"/>
  <c r="P64" i="5"/>
  <c r="AJ40" i="5"/>
  <c r="AK52" i="5"/>
  <c r="BE52" i="5" s="1"/>
  <c r="BE114" i="5" s="1"/>
  <c r="J56" i="5"/>
  <c r="AP56" i="5"/>
  <c r="K68" i="5"/>
  <c r="K60" i="5"/>
  <c r="R72" i="5"/>
  <c r="R64" i="5"/>
  <c r="Y72" i="5"/>
  <c r="BC72" i="5" s="1"/>
  <c r="BC134" i="5" s="1"/>
  <c r="BC141" i="5" s="1"/>
  <c r="Y64" i="5"/>
  <c r="BC64" i="5" s="1"/>
  <c r="BC126" i="5" s="1"/>
  <c r="Z40" i="5"/>
  <c r="AL40" i="5"/>
  <c r="BF40" i="5" s="1"/>
  <c r="BF102" i="5" s="1"/>
  <c r="AJ44" i="5"/>
  <c r="V48" i="5"/>
  <c r="L56" i="5"/>
  <c r="AQ56" i="5"/>
  <c r="Z67" i="5"/>
  <c r="Z68" i="5" s="1"/>
  <c r="AJ72" i="5"/>
  <c r="AH89" i="5"/>
  <c r="N89" i="5"/>
  <c r="N93" i="5" s="1"/>
  <c r="N122" i="5" s="1"/>
  <c r="AD60" i="5"/>
  <c r="AK40" i="5"/>
  <c r="BE40" i="5" s="1"/>
  <c r="BE102" i="5" s="1"/>
  <c r="F72" i="5"/>
  <c r="BD72" i="5" s="1"/>
  <c r="BD134" i="5" s="1"/>
  <c r="BD141" i="5" s="1"/>
  <c r="F64" i="5"/>
  <c r="S72" i="5"/>
  <c r="S64" i="5"/>
  <c r="AF60" i="5"/>
  <c r="AA40" i="5"/>
  <c r="AM40" i="5"/>
  <c r="Y44" i="5"/>
  <c r="Y52" i="5"/>
  <c r="AO52" i="5"/>
  <c r="M56" i="5"/>
  <c r="AJ64" i="5"/>
  <c r="Q72" i="5"/>
  <c r="AL72" i="5"/>
  <c r="AI89" i="5"/>
  <c r="O89" i="5"/>
  <c r="AJ89" i="5"/>
  <c r="P93" i="5" s="1"/>
  <c r="P122" i="5" s="1"/>
  <c r="W68" i="5"/>
  <c r="W60" i="5"/>
  <c r="AK72" i="5"/>
  <c r="BE72" i="5" s="1"/>
  <c r="BE134" i="5" s="1"/>
  <c r="BE141" i="5" s="1"/>
  <c r="AK64" i="5"/>
  <c r="Z20" i="5"/>
  <c r="G72" i="5"/>
  <c r="G64" i="5"/>
  <c r="AG60" i="5"/>
  <c r="AN72" i="5"/>
  <c r="AN64" i="5"/>
  <c r="P40" i="5"/>
  <c r="AN40" i="5"/>
  <c r="Z44" i="5"/>
  <c r="BD44" i="5" s="1"/>
  <c r="BD106" i="5" s="1"/>
  <c r="AL44" i="5"/>
  <c r="Z52" i="5"/>
  <c r="BD52" i="5" s="1"/>
  <c r="BD114" i="5" s="1"/>
  <c r="Q64" i="5"/>
  <c r="AL64" i="5"/>
  <c r="J68" i="5"/>
  <c r="T72" i="5"/>
  <c r="AM72" i="5"/>
  <c r="R18" i="5"/>
  <c r="O68" i="5"/>
  <c r="O60" i="5"/>
  <c r="O56" i="5"/>
  <c r="U72" i="5"/>
  <c r="U64" i="5"/>
  <c r="U52" i="5"/>
  <c r="AB72" i="5"/>
  <c r="BF72" i="5" s="1"/>
  <c r="BF134" i="5" s="1"/>
  <c r="BF141" i="5" s="1"/>
  <c r="AB64" i="5"/>
  <c r="BF64" i="5" s="1"/>
  <c r="BF126" i="5" s="1"/>
  <c r="AC40" i="5"/>
  <c r="BG40" i="5" s="1"/>
  <c r="BG102" i="5" s="1"/>
  <c r="AO40" i="5"/>
  <c r="AA44" i="5"/>
  <c r="BE44" i="5" s="1"/>
  <c r="BE106" i="5" s="1"/>
  <c r="AM44" i="5"/>
  <c r="BG44" i="5" s="1"/>
  <c r="BG106" i="5" s="1"/>
  <c r="Y48" i="5"/>
  <c r="BC48" i="5" s="1"/>
  <c r="BC110" i="5" s="1"/>
  <c r="AK48" i="5"/>
  <c r="BE48" i="5" s="1"/>
  <c r="BE110" i="5" s="1"/>
  <c r="AB52" i="5"/>
  <c r="BF52" i="5" s="1"/>
  <c r="BF114" i="5" s="1"/>
  <c r="AM64" i="5"/>
  <c r="L68" i="5"/>
  <c r="V72" i="5"/>
  <c r="AO72" i="5"/>
  <c r="I72" i="5"/>
  <c r="BG72" i="5" s="1"/>
  <c r="BG134" i="5" s="1"/>
  <c r="BG141" i="5" s="1"/>
  <c r="I64" i="5"/>
  <c r="BG64" i="5" s="1"/>
  <c r="BG126" i="5" s="1"/>
  <c r="I52" i="5"/>
  <c r="BG52" i="5" s="1"/>
  <c r="BG114" i="5" s="1"/>
  <c r="AP72" i="5"/>
  <c r="AP64" i="5"/>
  <c r="F40" i="5"/>
  <c r="R40" i="5"/>
  <c r="AP40" i="5"/>
  <c r="P44" i="5"/>
  <c r="AN44" i="5"/>
  <c r="BB52" i="5"/>
  <c r="BB114" i="5" s="1"/>
  <c r="BB72" i="5"/>
  <c r="BB134" i="5" s="1"/>
  <c r="BB141" i="5" s="1"/>
  <c r="X91" i="5" l="1"/>
  <c r="X110" i="5" s="1"/>
  <c r="D93" i="5"/>
  <c r="D118" i="5" s="1"/>
  <c r="D119" i="5" s="1"/>
  <c r="F117" i="5"/>
  <c r="BD60" i="5"/>
  <c r="BD122" i="5" s="1"/>
  <c r="BB68" i="5"/>
  <c r="BB130" i="5" s="1"/>
  <c r="N129" i="5" s="1"/>
  <c r="AJ25" i="5"/>
  <c r="BK52" i="5"/>
  <c r="BK114" i="5" s="1"/>
  <c r="Z109" i="5"/>
  <c r="Z111" i="5"/>
  <c r="BJ64" i="5"/>
  <c r="BJ126" i="5" s="1"/>
  <c r="Y92" i="5"/>
  <c r="Y90" i="5"/>
  <c r="Y102" i="5" s="1"/>
  <c r="Y91" i="5"/>
  <c r="Y110" i="5" s="1"/>
  <c r="BI64" i="5"/>
  <c r="BI126" i="5" s="1"/>
  <c r="BH64" i="5"/>
  <c r="BH126" i="5" s="1"/>
  <c r="Z103" i="5"/>
  <c r="Z101" i="5"/>
  <c r="BH44" i="5"/>
  <c r="BH106" i="5" s="1"/>
  <c r="AJ23" i="5"/>
  <c r="P95" i="5"/>
  <c r="P130" i="5" s="1"/>
  <c r="P24" i="5"/>
  <c r="AJ90" i="5"/>
  <c r="AJ106" i="5" s="1"/>
  <c r="AJ91" i="5"/>
  <c r="AJ92" i="5"/>
  <c r="AJ96" i="5" s="1"/>
  <c r="S89" i="5"/>
  <c r="BH48" i="5"/>
  <c r="BH110" i="5" s="1"/>
  <c r="AK92" i="5"/>
  <c r="AK91" i="5"/>
  <c r="AK90" i="5"/>
  <c r="AK106" i="5" s="1"/>
  <c r="H89" i="5"/>
  <c r="N121" i="5"/>
  <c r="N123" i="5"/>
  <c r="AH92" i="5"/>
  <c r="AH96" i="5" s="1"/>
  <c r="AH91" i="5"/>
  <c r="AH90" i="5"/>
  <c r="AH106" i="5" s="1"/>
  <c r="O93" i="5"/>
  <c r="O122" i="5" s="1"/>
  <c r="AH23" i="5"/>
  <c r="BC68" i="5"/>
  <c r="BC130" i="5" s="1"/>
  <c r="O129" i="5" s="1"/>
  <c r="X109" i="5"/>
  <c r="X111" i="5"/>
  <c r="BC56" i="5"/>
  <c r="BC118" i="5" s="1"/>
  <c r="E117" i="5" s="1"/>
  <c r="AI92" i="5"/>
  <c r="AI91" i="5"/>
  <c r="AI90" i="5"/>
  <c r="AI106" i="5" s="1"/>
  <c r="BC60" i="5"/>
  <c r="BC122" i="5" s="1"/>
  <c r="X103" i="5"/>
  <c r="X101" i="5"/>
  <c r="AA67" i="5"/>
  <c r="AA68" i="5" s="1"/>
  <c r="BE68" i="5" s="1"/>
  <c r="BE130" i="5" s="1"/>
  <c r="AA55" i="5"/>
  <c r="AA56" i="5" s="1"/>
  <c r="BE56" i="5" s="1"/>
  <c r="BE118" i="5" s="1"/>
  <c r="AA21" i="5"/>
  <c r="AA20" i="5"/>
  <c r="AK23" i="5" s="1"/>
  <c r="AA19" i="5"/>
  <c r="BJ52" i="5"/>
  <c r="BJ114" i="5" s="1"/>
  <c r="BD68" i="5"/>
  <c r="BD130" i="5" s="1"/>
  <c r="G22" i="5"/>
  <c r="Q95" i="5" s="1"/>
  <c r="Q130" i="5" s="1"/>
  <c r="D117" i="5"/>
  <c r="P123" i="5"/>
  <c r="P121" i="5"/>
  <c r="BE60" i="5"/>
  <c r="BE122" i="5" s="1"/>
  <c r="Q123" i="5" s="1"/>
  <c r="AL84" i="5"/>
  <c r="AL86" i="5" s="1"/>
  <c r="AL89" i="5" s="1"/>
  <c r="R93" i="5" s="1"/>
  <c r="R122" i="5" s="1"/>
  <c r="AL18" i="5"/>
  <c r="AM11" i="5"/>
  <c r="AK25" i="5"/>
  <c r="G89" i="5"/>
  <c r="AA89" i="5"/>
  <c r="BI52" i="5"/>
  <c r="BI114" i="5" s="1"/>
  <c r="BE64" i="5"/>
  <c r="BE126" i="5" s="1"/>
  <c r="BK44" i="5"/>
  <c r="BK106" i="5" s="1"/>
  <c r="T89" i="5"/>
  <c r="AB84" i="5"/>
  <c r="AB86" i="5" s="1"/>
  <c r="AB89" i="5" s="1"/>
  <c r="AC11" i="5"/>
  <c r="AB18" i="5"/>
  <c r="H22" i="5" s="1"/>
  <c r="BD40" i="5"/>
  <c r="BD102" i="5" s="1"/>
  <c r="BD64" i="5"/>
  <c r="BD126" i="5" s="1"/>
  <c r="BK48" i="5"/>
  <c r="BK110" i="5" s="1"/>
  <c r="BC52" i="5"/>
  <c r="BC114" i="5" s="1"/>
  <c r="N131" i="5" l="1"/>
  <c r="AB92" i="5"/>
  <c r="AB91" i="5"/>
  <c r="AB110" i="5" s="1"/>
  <c r="AB90" i="5"/>
  <c r="AB102" i="5" s="1"/>
  <c r="Q129" i="5"/>
  <c r="Q131" i="5"/>
  <c r="Y103" i="5"/>
  <c r="Y101" i="5"/>
  <c r="G93" i="5"/>
  <c r="G118" i="5" s="1"/>
  <c r="AM84" i="5"/>
  <c r="AM86" i="5" s="1"/>
  <c r="AM89" i="5" s="1"/>
  <c r="S93" i="5" s="1"/>
  <c r="S122" i="5" s="1"/>
  <c r="AN11" i="5"/>
  <c r="AM18" i="5"/>
  <c r="AJ94" i="5"/>
  <c r="AJ126" i="5" s="1"/>
  <c r="AJ114" i="5"/>
  <c r="E119" i="5"/>
  <c r="AK96" i="5"/>
  <c r="AL20" i="5"/>
  <c r="AL23" i="5" s="1"/>
  <c r="AL21" i="5"/>
  <c r="AL25" i="5" s="1"/>
  <c r="AL59" i="5"/>
  <c r="AL60" i="5" s="1"/>
  <c r="BF60" i="5" s="1"/>
  <c r="BF122" i="5" s="1"/>
  <c r="R121" i="5" s="1"/>
  <c r="AL19" i="5"/>
  <c r="AL67" i="5"/>
  <c r="AL68" i="5" s="1"/>
  <c r="H93" i="5"/>
  <c r="H118" i="5" s="1"/>
  <c r="AL90" i="5"/>
  <c r="AL106" i="5" s="1"/>
  <c r="AL92" i="5"/>
  <c r="AL91" i="5"/>
  <c r="Q24" i="5"/>
  <c r="P131" i="5"/>
  <c r="P129" i="5"/>
  <c r="AJ141" i="5"/>
  <c r="AJ134" i="5"/>
  <c r="AH94" i="5"/>
  <c r="AH126" i="5" s="1"/>
  <c r="AH114" i="5"/>
  <c r="AJ105" i="5"/>
  <c r="AJ107" i="5"/>
  <c r="O123" i="5"/>
  <c r="O121" i="5"/>
  <c r="AB20" i="5"/>
  <c r="AB67" i="5"/>
  <c r="AB68" i="5" s="1"/>
  <c r="AB55" i="5"/>
  <c r="AB56" i="5" s="1"/>
  <c r="BF56" i="5" s="1"/>
  <c r="BF118" i="5" s="1"/>
  <c r="AB21" i="5"/>
  <c r="AB19" i="5"/>
  <c r="AI94" i="5"/>
  <c r="AI126" i="5" s="1"/>
  <c r="AI114" i="5"/>
  <c r="AH141" i="5"/>
  <c r="AH134" i="5"/>
  <c r="Q121" i="5"/>
  <c r="O131" i="5"/>
  <c r="AA90" i="5"/>
  <c r="AA102" i="5" s="1"/>
  <c r="AA91" i="5"/>
  <c r="AA110" i="5" s="1"/>
  <c r="AA92" i="5"/>
  <c r="Y109" i="5"/>
  <c r="Y111" i="5"/>
  <c r="AK107" i="5"/>
  <c r="AK105" i="5"/>
  <c r="AK94" i="5"/>
  <c r="AK126" i="5" s="1"/>
  <c r="AK114" i="5"/>
  <c r="R22" i="5"/>
  <c r="AH107" i="5"/>
  <c r="AH105" i="5"/>
  <c r="AI107" i="5"/>
  <c r="AI105" i="5"/>
  <c r="AC18" i="5"/>
  <c r="AD11" i="5"/>
  <c r="AC84" i="5"/>
  <c r="AC86" i="5" s="1"/>
  <c r="AC89" i="5" s="1"/>
  <c r="AI96" i="5"/>
  <c r="AL96" i="5" l="1"/>
  <c r="AK127" i="5"/>
  <c r="AK125" i="5"/>
  <c r="AH135" i="5"/>
  <c r="AR135" i="5" s="1"/>
  <c r="AH133" i="5"/>
  <c r="AR133" i="5" s="1"/>
  <c r="G117" i="5"/>
  <c r="G119" i="5"/>
  <c r="AH125" i="5"/>
  <c r="AH127" i="5"/>
  <c r="AI127" i="5"/>
  <c r="AI125" i="5"/>
  <c r="AI141" i="5"/>
  <c r="AI134" i="5"/>
  <c r="AH140" i="5"/>
  <c r="AR140" i="5" s="1"/>
  <c r="AH142" i="5"/>
  <c r="AR142" i="5" s="1"/>
  <c r="AC90" i="5"/>
  <c r="AC102" i="5" s="1"/>
  <c r="AC91" i="5"/>
  <c r="AC110" i="5" s="1"/>
  <c r="AC92" i="5"/>
  <c r="I93" i="5"/>
  <c r="I118" i="5" s="1"/>
  <c r="AD84" i="5"/>
  <c r="AD86" i="5" s="1"/>
  <c r="AD89" i="5" s="1"/>
  <c r="AE11" i="5"/>
  <c r="AD18" i="5"/>
  <c r="AL94" i="5"/>
  <c r="AL126" i="5" s="1"/>
  <c r="AL114" i="5"/>
  <c r="AB109" i="5"/>
  <c r="AB111" i="5"/>
  <c r="R95" i="5"/>
  <c r="R130" i="5" s="1"/>
  <c r="R24" i="5"/>
  <c r="AK115" i="5"/>
  <c r="AK113" i="5"/>
  <c r="AH115" i="5"/>
  <c r="AH113" i="5"/>
  <c r="AI115" i="5"/>
  <c r="AI113" i="5"/>
  <c r="AJ142" i="5"/>
  <c r="AT142" i="5" s="1"/>
  <c r="AJ140" i="5"/>
  <c r="AT140" i="5" s="1"/>
  <c r="BF68" i="5"/>
  <c r="BF130" i="5" s="1"/>
  <c r="AB103" i="5"/>
  <c r="AB101" i="5"/>
  <c r="AA109" i="5"/>
  <c r="AA111" i="5"/>
  <c r="AA103" i="5"/>
  <c r="AA101" i="5"/>
  <c r="AL141" i="5"/>
  <c r="AL134" i="5"/>
  <c r="AM67" i="5"/>
  <c r="AM68" i="5" s="1"/>
  <c r="AM59" i="5"/>
  <c r="AM60" i="5" s="1"/>
  <c r="BG60" i="5" s="1"/>
  <c r="BG122" i="5" s="1"/>
  <c r="S121" i="5" s="1"/>
  <c r="AM20" i="5"/>
  <c r="AM23" i="5" s="1"/>
  <c r="AM21" i="5"/>
  <c r="AM19" i="5"/>
  <c r="S22" i="5"/>
  <c r="AJ135" i="5"/>
  <c r="AT135" i="5" s="1"/>
  <c r="AJ133" i="5"/>
  <c r="AT133" i="5" s="1"/>
  <c r="AK141" i="5"/>
  <c r="AK134" i="5"/>
  <c r="AC67" i="5"/>
  <c r="AC68" i="5" s="1"/>
  <c r="AC55" i="5"/>
  <c r="AC56" i="5" s="1"/>
  <c r="BG56" i="5" s="1"/>
  <c r="BG118" i="5" s="1"/>
  <c r="AC21" i="5"/>
  <c r="AC19" i="5"/>
  <c r="I22" i="5"/>
  <c r="AC20" i="5"/>
  <c r="AJ113" i="5"/>
  <c r="AJ115" i="5"/>
  <c r="AJ125" i="5"/>
  <c r="AJ127" i="5"/>
  <c r="AL105" i="5"/>
  <c r="AL107" i="5"/>
  <c r="AN84" i="5"/>
  <c r="AN86" i="5" s="1"/>
  <c r="AN89" i="5" s="1"/>
  <c r="AN18" i="5"/>
  <c r="AO11" i="5"/>
  <c r="R123" i="5"/>
  <c r="H119" i="5"/>
  <c r="H117" i="5"/>
  <c r="AM90" i="5"/>
  <c r="AM106" i="5" s="1"/>
  <c r="AM91" i="5"/>
  <c r="AM92" i="5"/>
  <c r="BG68" i="5" l="1"/>
  <c r="BG130" i="5" s="1"/>
  <c r="AM96" i="5"/>
  <c r="AM25" i="5"/>
  <c r="AL113" i="5"/>
  <c r="AL115" i="5"/>
  <c r="AI135" i="5"/>
  <c r="AS135" i="5" s="1"/>
  <c r="AI133" i="5"/>
  <c r="AS133" i="5" s="1"/>
  <c r="AD67" i="5"/>
  <c r="AD68" i="5" s="1"/>
  <c r="BH68" i="5" s="1"/>
  <c r="BH130" i="5" s="1"/>
  <c r="AD55" i="5"/>
  <c r="AD56" i="5" s="1"/>
  <c r="BH56" i="5" s="1"/>
  <c r="BH118" i="5" s="1"/>
  <c r="AD21" i="5"/>
  <c r="AD19" i="5"/>
  <c r="AD20" i="5"/>
  <c r="J22" i="5"/>
  <c r="AN20" i="5"/>
  <c r="AN21" i="5"/>
  <c r="AN59" i="5"/>
  <c r="AN60" i="5" s="1"/>
  <c r="BH60" i="5" s="1"/>
  <c r="BH122" i="5" s="1"/>
  <c r="AN67" i="5"/>
  <c r="AN68" i="5" s="1"/>
  <c r="AN19" i="5"/>
  <c r="T22" i="5"/>
  <c r="AL135" i="5"/>
  <c r="AV135" i="5" s="1"/>
  <c r="AL133" i="5"/>
  <c r="AV133" i="5" s="1"/>
  <c r="AD91" i="5"/>
  <c r="AD110" i="5" s="1"/>
  <c r="AD92" i="5"/>
  <c r="AD90" i="5"/>
  <c r="AD102" i="5" s="1"/>
  <c r="J93" i="5"/>
  <c r="J118" i="5" s="1"/>
  <c r="AI140" i="5"/>
  <c r="AS140" i="5" s="1"/>
  <c r="AI142" i="5"/>
  <c r="AS142" i="5" s="1"/>
  <c r="AE84" i="5"/>
  <c r="AE86" i="5" s="1"/>
  <c r="AE89" i="5" s="1"/>
  <c r="AE18" i="5"/>
  <c r="AF11" i="5"/>
  <c r="I117" i="5"/>
  <c r="I119" i="5"/>
  <c r="AO18" i="5"/>
  <c r="AO84" i="5"/>
  <c r="AO86" i="5" s="1"/>
  <c r="AO89" i="5" s="1"/>
  <c r="AP11" i="5"/>
  <c r="AL125" i="5"/>
  <c r="AL127" i="5"/>
  <c r="AK133" i="5"/>
  <c r="AU133" i="5" s="1"/>
  <c r="AK135" i="5"/>
  <c r="AU135" i="5" s="1"/>
  <c r="AM141" i="5"/>
  <c r="AM134" i="5"/>
  <c r="S123" i="5"/>
  <c r="AC111" i="5"/>
  <c r="AC109" i="5"/>
  <c r="AM105" i="5"/>
  <c r="AM107" i="5"/>
  <c r="AC103" i="5"/>
  <c r="AC101" i="5"/>
  <c r="AN91" i="5"/>
  <c r="AN90" i="5"/>
  <c r="AN106" i="5" s="1"/>
  <c r="AN92" i="5"/>
  <c r="T93" i="5"/>
  <c r="T122" i="5" s="1"/>
  <c r="AK140" i="5"/>
  <c r="AU140" i="5" s="1"/>
  <c r="AK142" i="5"/>
  <c r="AU142" i="5" s="1"/>
  <c r="AL142" i="5"/>
  <c r="AV142" i="5" s="1"/>
  <c r="AL140" i="5"/>
  <c r="AV140" i="5" s="1"/>
  <c r="AM94" i="5"/>
  <c r="AM126" i="5" s="1"/>
  <c r="AM114" i="5"/>
  <c r="S95" i="5"/>
  <c r="S130" i="5" s="1"/>
  <c r="S24" i="5"/>
  <c r="R131" i="5"/>
  <c r="R129" i="5"/>
  <c r="AN96" i="5" l="1"/>
  <c r="AN25" i="5"/>
  <c r="AN23" i="5"/>
  <c r="J119" i="5"/>
  <c r="J117" i="5"/>
  <c r="AN141" i="5"/>
  <c r="AN134" i="5"/>
  <c r="AN107" i="5"/>
  <c r="AN105" i="5"/>
  <c r="AD101" i="5"/>
  <c r="AD103" i="5"/>
  <c r="S129" i="5"/>
  <c r="S131" i="5"/>
  <c r="AP84" i="5"/>
  <c r="AP86" i="5" s="1"/>
  <c r="AP89" i="5" s="1"/>
  <c r="AP18" i="5"/>
  <c r="AQ11" i="5"/>
  <c r="AM113" i="5"/>
  <c r="AM115" i="5"/>
  <c r="AD111" i="5"/>
  <c r="AD109" i="5"/>
  <c r="AM125" i="5"/>
  <c r="AM127" i="5"/>
  <c r="AO21" i="5"/>
  <c r="AO25" i="5" s="1"/>
  <c r="AO59" i="5"/>
  <c r="AO60" i="5" s="1"/>
  <c r="BI60" i="5" s="1"/>
  <c r="BI122" i="5" s="1"/>
  <c r="AO67" i="5"/>
  <c r="AO68" i="5" s="1"/>
  <c r="AO20" i="5"/>
  <c r="AO19" i="5"/>
  <c r="U22" i="5"/>
  <c r="AF18" i="5"/>
  <c r="AG11" i="5"/>
  <c r="AF84" i="5"/>
  <c r="AF86" i="5" s="1"/>
  <c r="AF89" i="5" s="1"/>
  <c r="AN114" i="5"/>
  <c r="AN94" i="5"/>
  <c r="AN126" i="5" s="1"/>
  <c r="AO90" i="5"/>
  <c r="AO106" i="5" s="1"/>
  <c r="AO91" i="5"/>
  <c r="AO92" i="5"/>
  <c r="AO96" i="5" s="1"/>
  <c r="U93" i="5"/>
  <c r="U122" i="5" s="1"/>
  <c r="T24" i="5"/>
  <c r="T95" i="5"/>
  <c r="T130" i="5" s="1"/>
  <c r="AM135" i="5"/>
  <c r="AW135" i="5" s="1"/>
  <c r="AM133" i="5"/>
  <c r="AW133" i="5" s="1"/>
  <c r="AE67" i="5"/>
  <c r="AE68" i="5" s="1"/>
  <c r="AE55" i="5"/>
  <c r="AE56" i="5" s="1"/>
  <c r="BI56" i="5" s="1"/>
  <c r="BI118" i="5" s="1"/>
  <c r="AE21" i="5"/>
  <c r="AE19" i="5"/>
  <c r="AE20" i="5"/>
  <c r="K22" i="5"/>
  <c r="T123" i="5"/>
  <c r="T121" i="5"/>
  <c r="AM142" i="5"/>
  <c r="AW142" i="5" s="1"/>
  <c r="AM140" i="5"/>
  <c r="AW140" i="5" s="1"/>
  <c r="AE92" i="5"/>
  <c r="AE91" i="5"/>
  <c r="AE110" i="5" s="1"/>
  <c r="AE90" i="5"/>
  <c r="AE102" i="5" s="1"/>
  <c r="K93" i="5"/>
  <c r="K118" i="5" s="1"/>
  <c r="AO23" i="5" l="1"/>
  <c r="T131" i="5"/>
  <c r="T129" i="5"/>
  <c r="U121" i="5"/>
  <c r="U123" i="5"/>
  <c r="K119" i="5"/>
  <c r="K117" i="5"/>
  <c r="AN127" i="5"/>
  <c r="AN125" i="5"/>
  <c r="AE101" i="5"/>
  <c r="AE103" i="5"/>
  <c r="AG84" i="5"/>
  <c r="AG86" i="5" s="1"/>
  <c r="AG89" i="5" s="1"/>
  <c r="AG18" i="5"/>
  <c r="AN140" i="5"/>
  <c r="AX140" i="5" s="1"/>
  <c r="AN142" i="5"/>
  <c r="AX142" i="5" s="1"/>
  <c r="AP21" i="5"/>
  <c r="AP59" i="5"/>
  <c r="AP60" i="5" s="1"/>
  <c r="BJ60" i="5" s="1"/>
  <c r="BJ122" i="5" s="1"/>
  <c r="AP67" i="5"/>
  <c r="AP68" i="5" s="1"/>
  <c r="AP19" i="5"/>
  <c r="AP20" i="5"/>
  <c r="V22" i="5"/>
  <c r="AO141" i="5"/>
  <c r="AO134" i="5"/>
  <c r="AO94" i="5"/>
  <c r="AO126" i="5" s="1"/>
  <c r="AO114" i="5"/>
  <c r="AN115" i="5"/>
  <c r="AN113" i="5"/>
  <c r="AF91" i="5"/>
  <c r="AF110" i="5" s="1"/>
  <c r="AF92" i="5"/>
  <c r="AF90" i="5"/>
  <c r="AF102" i="5" s="1"/>
  <c r="L93" i="5"/>
  <c r="L118" i="5" s="1"/>
  <c r="AN133" i="5"/>
  <c r="AX133" i="5" s="1"/>
  <c r="AN135" i="5"/>
  <c r="AX135" i="5" s="1"/>
  <c r="AF67" i="5"/>
  <c r="AF68" i="5" s="1"/>
  <c r="BJ68" i="5" s="1"/>
  <c r="BJ130" i="5" s="1"/>
  <c r="AF21" i="5"/>
  <c r="AF19" i="5"/>
  <c r="AF20" i="5"/>
  <c r="AF55" i="5"/>
  <c r="AF56" i="5" s="1"/>
  <c r="BJ56" i="5" s="1"/>
  <c r="BJ118" i="5" s="1"/>
  <c r="L22" i="5"/>
  <c r="AP91" i="5"/>
  <c r="AP92" i="5"/>
  <c r="AP90" i="5"/>
  <c r="AP106" i="5" s="1"/>
  <c r="V93" i="5"/>
  <c r="V122" i="5" s="1"/>
  <c r="AO105" i="5"/>
  <c r="AO107" i="5"/>
  <c r="BI68" i="5"/>
  <c r="BI130" i="5" s="1"/>
  <c r="AE109" i="5"/>
  <c r="AE111" i="5"/>
  <c r="U95" i="5"/>
  <c r="U130" i="5" s="1"/>
  <c r="U24" i="5"/>
  <c r="AQ84" i="5"/>
  <c r="AQ86" i="5" s="1"/>
  <c r="AQ89" i="5" s="1"/>
  <c r="AQ18" i="5"/>
  <c r="AO125" i="5" l="1"/>
  <c r="AO127" i="5"/>
  <c r="U131" i="5"/>
  <c r="U129" i="5"/>
  <c r="AO142" i="5"/>
  <c r="AY142" i="5" s="1"/>
  <c r="AO140" i="5"/>
  <c r="AY140" i="5" s="1"/>
  <c r="AG55" i="5"/>
  <c r="AG56" i="5" s="1"/>
  <c r="BK56" i="5" s="1"/>
  <c r="BK118" i="5" s="1"/>
  <c r="AG19" i="5"/>
  <c r="AG20" i="5"/>
  <c r="AG21" i="5"/>
  <c r="AG67" i="5"/>
  <c r="AG68" i="5" s="1"/>
  <c r="BK68" i="5" s="1"/>
  <c r="BK130" i="5" s="1"/>
  <c r="M22" i="5"/>
  <c r="V95" i="5"/>
  <c r="V130" i="5" s="1"/>
  <c r="V24" i="5"/>
  <c r="AF101" i="5"/>
  <c r="AF103" i="5"/>
  <c r="AQ67" i="5"/>
  <c r="AQ68" i="5" s="1"/>
  <c r="AQ59" i="5"/>
  <c r="AQ60" i="5" s="1"/>
  <c r="BK60" i="5" s="1"/>
  <c r="BK122" i="5" s="1"/>
  <c r="AQ21" i="5"/>
  <c r="AQ20" i="5"/>
  <c r="AQ19" i="5"/>
  <c r="W22" i="5"/>
  <c r="AF111" i="5"/>
  <c r="AF109" i="5"/>
  <c r="AP25" i="5"/>
  <c r="AO113" i="5"/>
  <c r="AO115" i="5"/>
  <c r="AP23" i="5"/>
  <c r="L119" i="5"/>
  <c r="L117" i="5"/>
  <c r="AQ92" i="5"/>
  <c r="AQ91" i="5"/>
  <c r="AQ90" i="5"/>
  <c r="AQ106" i="5" s="1"/>
  <c r="W93" i="5"/>
  <c r="W122" i="5" s="1"/>
  <c r="AG92" i="5"/>
  <c r="AG90" i="5"/>
  <c r="AG102" i="5" s="1"/>
  <c r="AG91" i="5"/>
  <c r="AG110" i="5" s="1"/>
  <c r="M93" i="5"/>
  <c r="M118" i="5" s="1"/>
  <c r="AO135" i="5"/>
  <c r="AY135" i="5" s="1"/>
  <c r="AO133" i="5"/>
  <c r="AY133" i="5" s="1"/>
  <c r="V123" i="5"/>
  <c r="V121" i="5"/>
  <c r="AP107" i="5"/>
  <c r="AP105" i="5"/>
  <c r="AP96" i="5"/>
  <c r="AP114" i="5"/>
  <c r="AP94" i="5"/>
  <c r="AP126" i="5" s="1"/>
  <c r="W95" i="5" l="1"/>
  <c r="W130" i="5" s="1"/>
  <c r="W24" i="5"/>
  <c r="AG101" i="5"/>
  <c r="AG103" i="5"/>
  <c r="AP113" i="5"/>
  <c r="AP115" i="5"/>
  <c r="AQ96" i="5"/>
  <c r="AP141" i="5"/>
  <c r="AP134" i="5"/>
  <c r="AP127" i="5"/>
  <c r="AP125" i="5"/>
  <c r="W121" i="5"/>
  <c r="W123" i="5"/>
  <c r="AQ107" i="5"/>
  <c r="AQ105" i="5"/>
  <c r="AQ114" i="5"/>
  <c r="AQ94" i="5"/>
  <c r="AQ126" i="5" s="1"/>
  <c r="M117" i="5"/>
  <c r="M119" i="5"/>
  <c r="AQ23" i="5"/>
  <c r="AQ25" i="5"/>
  <c r="AG111" i="5"/>
  <c r="AG109" i="5"/>
  <c r="V129" i="5"/>
  <c r="V131" i="5"/>
  <c r="AP140" i="5" l="1"/>
  <c r="AZ140" i="5" s="1"/>
  <c r="AP142" i="5"/>
  <c r="AZ142" i="5" s="1"/>
  <c r="AP133" i="5"/>
  <c r="AZ133" i="5" s="1"/>
  <c r="AP135" i="5"/>
  <c r="AZ135" i="5" s="1"/>
  <c r="AQ141" i="5"/>
  <c r="AQ134" i="5"/>
  <c r="AQ113" i="5"/>
  <c r="AQ115" i="5"/>
  <c r="AQ127" i="5"/>
  <c r="AQ125" i="5"/>
  <c r="W131" i="5"/>
  <c r="W129" i="5"/>
  <c r="AQ133" i="5" l="1"/>
  <c r="BA133" i="5" s="1"/>
  <c r="AQ135" i="5"/>
  <c r="BA135" i="5" s="1"/>
  <c r="AQ140" i="5"/>
  <c r="BA140" i="5" s="1"/>
  <c r="AQ142" i="5"/>
  <c r="BA142" i="5" s="1"/>
  <c r="Y92" i="3" l="1"/>
  <c r="AH92" i="3"/>
  <c r="AI92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X21" i="3"/>
  <c r="AV34" i="3"/>
  <c r="AW34" i="3"/>
  <c r="AX34" i="3"/>
  <c r="AY34" i="3"/>
  <c r="AZ34" i="3"/>
  <c r="BA34" i="3"/>
  <c r="AU34" i="3"/>
  <c r="BL113" i="3" l="1"/>
  <c r="BL109" i="3"/>
  <c r="BB126" i="3" l="1"/>
  <c r="W68" i="3" l="1"/>
  <c r="N68" i="3"/>
  <c r="E68" i="3"/>
  <c r="D68" i="3"/>
  <c r="BB64" i="3"/>
  <c r="AH64" i="3"/>
  <c r="X64" i="3"/>
  <c r="W64" i="3"/>
  <c r="V64" i="3"/>
  <c r="U64" i="3"/>
  <c r="T64" i="3"/>
  <c r="S64" i="3"/>
  <c r="R64" i="3"/>
  <c r="Q64" i="3"/>
  <c r="P64" i="3"/>
  <c r="O64" i="3"/>
  <c r="N64" i="3"/>
  <c r="E64" i="3"/>
  <c r="D64" i="3"/>
  <c r="D72" i="3"/>
  <c r="E72" i="3"/>
  <c r="N72" i="3"/>
  <c r="O72" i="3"/>
  <c r="P72" i="3"/>
  <c r="Q72" i="3"/>
  <c r="R72" i="3"/>
  <c r="S72" i="3"/>
  <c r="T72" i="3"/>
  <c r="U72" i="3"/>
  <c r="V72" i="3"/>
  <c r="W72" i="3"/>
  <c r="AR72" i="3"/>
  <c r="R44" i="3" l="1"/>
  <c r="U44" i="3"/>
  <c r="AU72" i="3"/>
  <c r="AV72" i="3"/>
  <c r="AW72" i="3"/>
  <c r="AX72" i="3"/>
  <c r="AY72" i="3"/>
  <c r="AZ72" i="3"/>
  <c r="BA72" i="3"/>
  <c r="AK32" i="3"/>
  <c r="AL32" i="3"/>
  <c r="AM32" i="3"/>
  <c r="AN32" i="3"/>
  <c r="AO32" i="3"/>
  <c r="AP32" i="3"/>
  <c r="AQ32" i="3"/>
  <c r="AK33" i="3"/>
  <c r="AL33" i="3"/>
  <c r="AM33" i="3"/>
  <c r="AN33" i="3"/>
  <c r="AO33" i="3"/>
  <c r="AP33" i="3"/>
  <c r="AQ33" i="3"/>
  <c r="AA32" i="3"/>
  <c r="AB32" i="3"/>
  <c r="AC32" i="3"/>
  <c r="AD32" i="3"/>
  <c r="AE32" i="3"/>
  <c r="AF32" i="3"/>
  <c r="AG32" i="3"/>
  <c r="AA33" i="3"/>
  <c r="AB33" i="3"/>
  <c r="AC33" i="3"/>
  <c r="AD33" i="3"/>
  <c r="AE33" i="3"/>
  <c r="AE52" i="3" s="1"/>
  <c r="AF33" i="3"/>
  <c r="AG33" i="3"/>
  <c r="Q30" i="3"/>
  <c r="Q68" i="3" s="1"/>
  <c r="R30" i="3"/>
  <c r="S30" i="3"/>
  <c r="T30" i="3"/>
  <c r="U30" i="3"/>
  <c r="V30" i="3"/>
  <c r="W30" i="3"/>
  <c r="W60" i="3" s="1"/>
  <c r="Q31" i="3"/>
  <c r="R31" i="3"/>
  <c r="R40" i="3" s="1"/>
  <c r="S31" i="3"/>
  <c r="S40" i="3" s="1"/>
  <c r="T31" i="3"/>
  <c r="T40" i="3" s="1"/>
  <c r="U31" i="3"/>
  <c r="U40" i="3" s="1"/>
  <c r="V31" i="3"/>
  <c r="V40" i="3" s="1"/>
  <c r="W31" i="3"/>
  <c r="W44" i="3" s="1"/>
  <c r="G30" i="3"/>
  <c r="H30" i="3"/>
  <c r="I30" i="3"/>
  <c r="J30" i="3"/>
  <c r="K30" i="3"/>
  <c r="L30" i="3"/>
  <c r="M30" i="3"/>
  <c r="M56" i="3" s="1"/>
  <c r="G31" i="3"/>
  <c r="H31" i="3"/>
  <c r="I31" i="3"/>
  <c r="J31" i="3"/>
  <c r="K31" i="3"/>
  <c r="K40" i="3" s="1"/>
  <c r="L31" i="3"/>
  <c r="L44" i="3" s="1"/>
  <c r="M31" i="3"/>
  <c r="H10" i="3"/>
  <c r="H83" i="3" s="1"/>
  <c r="H86" i="3" s="1"/>
  <c r="H89" i="3" s="1"/>
  <c r="I10" i="3"/>
  <c r="I83" i="3" s="1"/>
  <c r="I86" i="3" s="1"/>
  <c r="I89" i="3" s="1"/>
  <c r="J10" i="3"/>
  <c r="J18" i="3" s="1"/>
  <c r="K10" i="3"/>
  <c r="K18" i="3" s="1"/>
  <c r="L10" i="3"/>
  <c r="L18" i="3" s="1"/>
  <c r="M10" i="3"/>
  <c r="M18" i="3" s="1"/>
  <c r="R10" i="3"/>
  <c r="R18" i="3" s="1"/>
  <c r="S10" i="3"/>
  <c r="S18" i="3" s="1"/>
  <c r="T10" i="3"/>
  <c r="T18" i="3" s="1"/>
  <c r="U10" i="3"/>
  <c r="V10" i="3"/>
  <c r="W10" i="3"/>
  <c r="S83" i="3" l="1"/>
  <c r="S86" i="3" s="1"/>
  <c r="S89" i="3" s="1"/>
  <c r="U56" i="3"/>
  <c r="U68" i="3"/>
  <c r="AF60" i="3"/>
  <c r="AE60" i="3"/>
  <c r="R56" i="3"/>
  <c r="R68" i="3"/>
  <c r="AB60" i="3"/>
  <c r="J60" i="3"/>
  <c r="J68" i="3"/>
  <c r="T56" i="3"/>
  <c r="T68" i="3"/>
  <c r="S56" i="3"/>
  <c r="S68" i="3"/>
  <c r="AP56" i="3"/>
  <c r="AC60" i="3"/>
  <c r="AO56" i="3"/>
  <c r="AN56" i="3"/>
  <c r="K44" i="3"/>
  <c r="L56" i="3"/>
  <c r="L68" i="3"/>
  <c r="V56" i="3"/>
  <c r="V68" i="3"/>
  <c r="I60" i="3"/>
  <c r="I68" i="3"/>
  <c r="H60" i="3"/>
  <c r="H68" i="3"/>
  <c r="G60" i="3"/>
  <c r="G68" i="3"/>
  <c r="AQ56" i="3"/>
  <c r="AD60" i="3"/>
  <c r="AM56" i="3"/>
  <c r="AL56" i="3"/>
  <c r="M60" i="3"/>
  <c r="M68" i="3"/>
  <c r="K60" i="3"/>
  <c r="K68" i="3"/>
  <c r="AQ44" i="3"/>
  <c r="AQ64" i="3"/>
  <c r="AN44" i="3"/>
  <c r="AN64" i="3"/>
  <c r="AM44" i="3"/>
  <c r="AM64" i="3"/>
  <c r="AL64" i="3"/>
  <c r="J52" i="3"/>
  <c r="J64" i="3"/>
  <c r="J72" i="3"/>
  <c r="I48" i="3"/>
  <c r="I64" i="3"/>
  <c r="I72" i="3"/>
  <c r="H48" i="3"/>
  <c r="H72" i="3"/>
  <c r="H64" i="3"/>
  <c r="AC40" i="3"/>
  <c r="AC64" i="3"/>
  <c r="AB40" i="3"/>
  <c r="AB64" i="3"/>
  <c r="M44" i="3"/>
  <c r="M72" i="3"/>
  <c r="M64" i="3"/>
  <c r="AK64" i="3"/>
  <c r="AQ48" i="3"/>
  <c r="AG44" i="3"/>
  <c r="AG64" i="3"/>
  <c r="AE40" i="3"/>
  <c r="AE64" i="3"/>
  <c r="AD40" i="3"/>
  <c r="AD64" i="3"/>
  <c r="AA64" i="3"/>
  <c r="L48" i="3"/>
  <c r="L64" i="3"/>
  <c r="L72" i="3"/>
  <c r="AQ40" i="3"/>
  <c r="AF40" i="3"/>
  <c r="AF64" i="3"/>
  <c r="G48" i="3"/>
  <c r="G72" i="3"/>
  <c r="G64" i="3"/>
  <c r="AP44" i="3"/>
  <c r="AP64" i="3"/>
  <c r="AO44" i="3"/>
  <c r="AO64" i="3"/>
  <c r="AF52" i="3"/>
  <c r="K48" i="3"/>
  <c r="K72" i="3"/>
  <c r="K64" i="3"/>
  <c r="AN48" i="3"/>
  <c r="AN40" i="3"/>
  <c r="V60" i="3"/>
  <c r="J56" i="3"/>
  <c r="R60" i="3"/>
  <c r="J44" i="3"/>
  <c r="AB52" i="3"/>
  <c r="AF44" i="3"/>
  <c r="H44" i="3"/>
  <c r="T52" i="3"/>
  <c r="AE44" i="3"/>
  <c r="V52" i="3"/>
  <c r="I44" i="3"/>
  <c r="U52" i="3"/>
  <c r="L60" i="3"/>
  <c r="R52" i="3"/>
  <c r="AB44" i="3"/>
  <c r="K56" i="3"/>
  <c r="V44" i="3"/>
  <c r="BJ44" i="3"/>
  <c r="BJ106" i="3" s="1"/>
  <c r="I56" i="3"/>
  <c r="U60" i="3"/>
  <c r="R83" i="3"/>
  <c r="R86" i="3" s="1"/>
  <c r="R89" i="3" s="1"/>
  <c r="AL44" i="3"/>
  <c r="H56" i="3"/>
  <c r="M40" i="3"/>
  <c r="T60" i="3"/>
  <c r="T44" i="3"/>
  <c r="AD52" i="3"/>
  <c r="AD44" i="3"/>
  <c r="BH44" i="3" s="1"/>
  <c r="BH106" i="3" s="1"/>
  <c r="AP48" i="3"/>
  <c r="AP40" i="3"/>
  <c r="G56" i="3"/>
  <c r="G44" i="3"/>
  <c r="L40" i="3"/>
  <c r="S60" i="3"/>
  <c r="S52" i="3"/>
  <c r="S44" i="3"/>
  <c r="AC52" i="3"/>
  <c r="AC44" i="3"/>
  <c r="AO48" i="3"/>
  <c r="AO40" i="3"/>
  <c r="I52" i="3"/>
  <c r="I40" i="3"/>
  <c r="M52" i="3"/>
  <c r="W56" i="3"/>
  <c r="W48" i="3"/>
  <c r="W40" i="3"/>
  <c r="AG60" i="3"/>
  <c r="AG48" i="3"/>
  <c r="AG40" i="3"/>
  <c r="AM48" i="3"/>
  <c r="AM40" i="3"/>
  <c r="J40" i="3"/>
  <c r="H52" i="3"/>
  <c r="H40" i="3"/>
  <c r="L52" i="3"/>
  <c r="V48" i="3"/>
  <c r="AF48" i="3"/>
  <c r="AL48" i="3"/>
  <c r="AL40" i="3"/>
  <c r="G52" i="3"/>
  <c r="G40" i="3"/>
  <c r="K52" i="3"/>
  <c r="U48" i="3"/>
  <c r="AE48" i="3"/>
  <c r="AQ52" i="3"/>
  <c r="AL52" i="3"/>
  <c r="J48" i="3"/>
  <c r="M48" i="3"/>
  <c r="T48" i="3"/>
  <c r="AD48" i="3"/>
  <c r="AP52" i="3"/>
  <c r="M83" i="3"/>
  <c r="M86" i="3" s="1"/>
  <c r="M89" i="3" s="1"/>
  <c r="W83" i="3"/>
  <c r="W86" i="3" s="1"/>
  <c r="W89" i="3" s="1"/>
  <c r="S48" i="3"/>
  <c r="AC48" i="3"/>
  <c r="AO52" i="3"/>
  <c r="L83" i="3"/>
  <c r="L86" i="3" s="1"/>
  <c r="L89" i="3" s="1"/>
  <c r="V83" i="3"/>
  <c r="V86" i="3" s="1"/>
  <c r="V89" i="3" s="1"/>
  <c r="R48" i="3"/>
  <c r="AB48" i="3"/>
  <c r="AN52" i="3"/>
  <c r="K83" i="3"/>
  <c r="K86" i="3" s="1"/>
  <c r="K89" i="3" s="1"/>
  <c r="U83" i="3"/>
  <c r="U86" i="3" s="1"/>
  <c r="U89" i="3" s="1"/>
  <c r="W52" i="3"/>
  <c r="AG52" i="3"/>
  <c r="AM52" i="3"/>
  <c r="J83" i="3"/>
  <c r="J86" i="3" s="1"/>
  <c r="J89" i="3" s="1"/>
  <c r="T83" i="3"/>
  <c r="T86" i="3" s="1"/>
  <c r="T89" i="3" s="1"/>
  <c r="V18" i="3"/>
  <c r="I18" i="3"/>
  <c r="H18" i="3"/>
  <c r="U18" i="3"/>
  <c r="W18" i="3"/>
  <c r="BH52" i="3" l="1"/>
  <c r="BH114" i="3" s="1"/>
  <c r="BJ64" i="3"/>
  <c r="BJ126" i="3" s="1"/>
  <c r="BH64" i="3"/>
  <c r="BH126" i="3" s="1"/>
  <c r="BF64" i="3"/>
  <c r="BF126" i="3" s="1"/>
  <c r="BK64" i="3"/>
  <c r="BK126" i="3" s="1"/>
  <c r="BE64" i="3"/>
  <c r="BE126" i="3" s="1"/>
  <c r="BG64" i="3"/>
  <c r="BG126" i="3" s="1"/>
  <c r="BI64" i="3"/>
  <c r="BI126" i="3" s="1"/>
  <c r="BK48" i="3"/>
  <c r="BK110" i="3" s="1"/>
  <c r="BI40" i="3"/>
  <c r="BI102" i="3" s="1"/>
  <c r="BJ52" i="3"/>
  <c r="BJ114" i="3" s="1"/>
  <c r="BK44" i="3"/>
  <c r="BK106" i="3" s="1"/>
  <c r="BI44" i="3"/>
  <c r="BI106" i="3" s="1"/>
  <c r="BG44" i="3"/>
  <c r="BG106" i="3" s="1"/>
  <c r="BH48" i="3"/>
  <c r="BH110" i="3" s="1"/>
  <c r="BJ48" i="3"/>
  <c r="BJ110" i="3" s="1"/>
  <c r="BI48" i="3"/>
  <c r="BI110" i="3" s="1"/>
  <c r="BG48" i="3"/>
  <c r="BG110" i="3" s="1"/>
  <c r="BK52" i="3"/>
  <c r="BK114" i="3" s="1"/>
  <c r="BK40" i="3"/>
  <c r="BK102" i="3" s="1"/>
  <c r="BF48" i="3"/>
  <c r="BF110" i="3" s="1"/>
  <c r="BJ40" i="3"/>
  <c r="BJ102" i="3" s="1"/>
  <c r="BF44" i="3"/>
  <c r="BF106" i="3" s="1"/>
  <c r="BI52" i="3"/>
  <c r="BI114" i="3" s="1"/>
  <c r="BG40" i="3"/>
  <c r="BG102" i="3" s="1"/>
  <c r="BH40" i="3"/>
  <c r="BH102" i="3" s="1"/>
  <c r="BF40" i="3"/>
  <c r="BF102" i="3" s="1"/>
  <c r="BF52" i="3"/>
  <c r="BF114" i="3" s="1"/>
  <c r="BG52" i="3"/>
  <c r="BG114" i="3" s="1"/>
  <c r="BM92" i="3" l="1"/>
  <c r="BL121" i="3"/>
  <c r="BL117" i="3"/>
  <c r="E31" i="3"/>
  <c r="E30" i="3"/>
  <c r="AT72" i="3"/>
  <c r="AS34" i="3"/>
  <c r="AS72" i="3" s="1"/>
  <c r="Y18" i="3"/>
  <c r="Z18" i="3"/>
  <c r="AH18" i="3"/>
  <c r="AI18" i="3"/>
  <c r="AJ18" i="3"/>
  <c r="X18" i="3"/>
  <c r="O18" i="3"/>
  <c r="P18" i="3"/>
  <c r="N18" i="3"/>
  <c r="E18" i="3"/>
  <c r="F18" i="3"/>
  <c r="D18" i="3"/>
  <c r="C6" i="3"/>
  <c r="AJ67" i="3" l="1"/>
  <c r="AI67" i="3"/>
  <c r="AH72" i="3"/>
  <c r="AH67" i="3"/>
  <c r="AH68" i="3" s="1"/>
  <c r="Z20" i="3"/>
  <c r="Z67" i="3"/>
  <c r="Y67" i="3"/>
  <c r="X72" i="3"/>
  <c r="X67" i="3"/>
  <c r="X68" i="3" s="1"/>
  <c r="BB68" i="3" s="1"/>
  <c r="BB130" i="3" s="1"/>
  <c r="X55" i="3"/>
  <c r="X56" i="3" s="1"/>
  <c r="F22" i="3"/>
  <c r="O22" i="3"/>
  <c r="D22" i="3"/>
  <c r="AH19" i="3"/>
  <c r="X19" i="3"/>
  <c r="Y20" i="3"/>
  <c r="AI23" i="3" s="1"/>
  <c r="AJ20" i="3"/>
  <c r="P22" i="3"/>
  <c r="AI20" i="3"/>
  <c r="AH20" i="3"/>
  <c r="N22" i="3"/>
  <c r="Z19" i="3"/>
  <c r="E22" i="3"/>
  <c r="Y19" i="3"/>
  <c r="X20" i="3"/>
  <c r="AJ19" i="3"/>
  <c r="AI19" i="3"/>
  <c r="E60" i="3"/>
  <c r="D60" i="3"/>
  <c r="N56" i="3"/>
  <c r="E44" i="3"/>
  <c r="N44" i="3"/>
  <c r="D44" i="3"/>
  <c r="E40" i="3"/>
  <c r="N40" i="3"/>
  <c r="D40" i="3"/>
  <c r="AH44" i="3"/>
  <c r="X44" i="3"/>
  <c r="AH40" i="3"/>
  <c r="X40" i="3"/>
  <c r="AH48" i="3"/>
  <c r="X52" i="3"/>
  <c r="BM91" i="3"/>
  <c r="AK11" i="3"/>
  <c r="AA11" i="3"/>
  <c r="AI84" i="3"/>
  <c r="AI86" i="3" s="1"/>
  <c r="AI33" i="3"/>
  <c r="AI32" i="3"/>
  <c r="Y84" i="3"/>
  <c r="Y86" i="3" s="1"/>
  <c r="Y33" i="3"/>
  <c r="Y32" i="3"/>
  <c r="O83" i="3"/>
  <c r="O86" i="3" s="1"/>
  <c r="O31" i="3"/>
  <c r="O30" i="3"/>
  <c r="E83" i="3"/>
  <c r="E86" i="3" s="1"/>
  <c r="E56" i="3"/>
  <c r="E52" i="3"/>
  <c r="E48" i="3"/>
  <c r="Q10" i="3"/>
  <c r="Q18" i="3" s="1"/>
  <c r="N48" i="3"/>
  <c r="D52" i="3"/>
  <c r="X60" i="3"/>
  <c r="AH56" i="3"/>
  <c r="D56" i="3"/>
  <c r="P83" i="3"/>
  <c r="P86" i="3" s="1"/>
  <c r="N83" i="3"/>
  <c r="N86" i="3" s="1"/>
  <c r="N60" i="3"/>
  <c r="N52" i="3"/>
  <c r="P31" i="3"/>
  <c r="P52" i="3" s="1"/>
  <c r="Q56" i="3"/>
  <c r="P30" i="3"/>
  <c r="G10" i="3"/>
  <c r="G18" i="3" s="1"/>
  <c r="D48" i="3"/>
  <c r="AH52" i="3"/>
  <c r="X48" i="3"/>
  <c r="AK52" i="3"/>
  <c r="AJ33" i="3"/>
  <c r="AA48" i="3"/>
  <c r="Z33" i="3"/>
  <c r="F31" i="3"/>
  <c r="AA60" i="3"/>
  <c r="AK56" i="3"/>
  <c r="F83" i="3"/>
  <c r="F86" i="3" s="1"/>
  <c r="AJ84" i="3"/>
  <c r="AJ86" i="3" s="1"/>
  <c r="D83" i="3"/>
  <c r="D86" i="3" s="1"/>
  <c r="AH84" i="3"/>
  <c r="AH86" i="3" s="1"/>
  <c r="Z84" i="3"/>
  <c r="Z86" i="3" s="1"/>
  <c r="X84" i="3"/>
  <c r="X86" i="3" s="1"/>
  <c r="F30" i="3"/>
  <c r="Z32" i="3"/>
  <c r="AJ32" i="3"/>
  <c r="BM90" i="3"/>
  <c r="BM93" i="3"/>
  <c r="AJ25" i="3" l="1"/>
  <c r="AJ23" i="3"/>
  <c r="AI25" i="3"/>
  <c r="BB72" i="3"/>
  <c r="BB134" i="3" s="1"/>
  <c r="AH25" i="3"/>
  <c r="AH23" i="3"/>
  <c r="P95" i="3"/>
  <c r="P130" i="3" s="1"/>
  <c r="P24" i="3"/>
  <c r="O95" i="3"/>
  <c r="O130" i="3" s="1"/>
  <c r="O24" i="3"/>
  <c r="N95" i="3"/>
  <c r="N130" i="3" s="1"/>
  <c r="N24" i="3"/>
  <c r="Y60" i="3"/>
  <c r="Y68" i="3"/>
  <c r="AI56" i="3"/>
  <c r="AI68" i="3"/>
  <c r="P56" i="3"/>
  <c r="P68" i="3"/>
  <c r="AJ56" i="3"/>
  <c r="AJ68" i="3"/>
  <c r="Z60" i="3"/>
  <c r="Z68" i="3"/>
  <c r="O56" i="3"/>
  <c r="O68" i="3"/>
  <c r="F60" i="3"/>
  <c r="F68" i="3"/>
  <c r="Y72" i="3"/>
  <c r="Y64" i="3"/>
  <c r="AI52" i="3"/>
  <c r="AI72" i="3"/>
  <c r="AI64" i="3"/>
  <c r="F52" i="3"/>
  <c r="F72" i="3"/>
  <c r="F64" i="3"/>
  <c r="Z48" i="3"/>
  <c r="Z72" i="3"/>
  <c r="Z64" i="3"/>
  <c r="AJ48" i="3"/>
  <c r="AJ72" i="3"/>
  <c r="AJ64" i="3"/>
  <c r="AA18" i="3"/>
  <c r="AB11" i="3"/>
  <c r="AK18" i="3"/>
  <c r="AL11" i="3"/>
  <c r="AJ89" i="3"/>
  <c r="AJ92" i="3" s="1"/>
  <c r="P89" i="3"/>
  <c r="O89" i="3"/>
  <c r="AI89" i="3"/>
  <c r="N89" i="3"/>
  <c r="AH89" i="3"/>
  <c r="D89" i="3"/>
  <c r="X89" i="3"/>
  <c r="X92" i="3" s="1"/>
  <c r="Y89" i="3"/>
  <c r="E89" i="3"/>
  <c r="Z89" i="3"/>
  <c r="Z92" i="3" s="1"/>
  <c r="F89" i="3"/>
  <c r="G83" i="3"/>
  <c r="G86" i="3" s="1"/>
  <c r="O60" i="3"/>
  <c r="BB44" i="3"/>
  <c r="BB106" i="3" s="1"/>
  <c r="P60" i="3"/>
  <c r="O48" i="3"/>
  <c r="O52" i="3"/>
  <c r="Q60" i="3"/>
  <c r="AJ52" i="3"/>
  <c r="AH59" i="3"/>
  <c r="AH60" i="3" s="1"/>
  <c r="BB60" i="3" s="1"/>
  <c r="BB122" i="3" s="1"/>
  <c r="AK84" i="3"/>
  <c r="AK86" i="3" s="1"/>
  <c r="F48" i="3"/>
  <c r="F56" i="3"/>
  <c r="P48" i="3"/>
  <c r="BB52" i="3"/>
  <c r="BB114" i="3" s="1"/>
  <c r="AJ59" i="3"/>
  <c r="AJ60" i="3" s="1"/>
  <c r="Q83" i="3"/>
  <c r="Q86" i="3" s="1"/>
  <c r="Y48" i="3"/>
  <c r="BB40" i="3"/>
  <c r="BB102" i="3" s="1"/>
  <c r="Z55" i="3"/>
  <c r="Z56" i="3" s="1"/>
  <c r="Y55" i="3"/>
  <c r="Y56" i="3" s="1"/>
  <c r="Q44" i="3"/>
  <c r="Q40" i="3"/>
  <c r="Q52" i="3"/>
  <c r="BB56" i="3"/>
  <c r="BB118" i="3" s="1"/>
  <c r="AA84" i="3"/>
  <c r="AA86" i="3" s="1"/>
  <c r="AI59" i="3"/>
  <c r="AI60" i="3" s="1"/>
  <c r="Q48" i="3"/>
  <c r="Z44" i="3"/>
  <c r="Z40" i="3"/>
  <c r="Z52" i="3"/>
  <c r="AJ44" i="3"/>
  <c r="AJ40" i="3"/>
  <c r="F40" i="3"/>
  <c r="F44" i="3"/>
  <c r="AA44" i="3"/>
  <c r="AA40" i="3"/>
  <c r="AA52" i="3"/>
  <c r="AK48" i="3"/>
  <c r="AK40" i="3"/>
  <c r="P40" i="3"/>
  <c r="O44" i="3"/>
  <c r="O40" i="3"/>
  <c r="BB48" i="3"/>
  <c r="BB110" i="3" s="1"/>
  <c r="Y40" i="3"/>
  <c r="Y44" i="3"/>
  <c r="Y52" i="3"/>
  <c r="AI44" i="3"/>
  <c r="AI40" i="3"/>
  <c r="AI48" i="3"/>
  <c r="AK44" i="3"/>
  <c r="P44" i="3"/>
  <c r="AK72" i="3" l="1"/>
  <c r="AK67" i="3"/>
  <c r="AK68" i="3" s="1"/>
  <c r="AA72" i="3"/>
  <c r="AA67" i="3"/>
  <c r="AA68" i="3" s="1"/>
  <c r="N129" i="3"/>
  <c r="N131" i="3"/>
  <c r="BD60" i="3"/>
  <c r="BD122" i="3" s="1"/>
  <c r="BC56" i="3"/>
  <c r="BC118" i="3" s="1"/>
  <c r="BC72" i="3"/>
  <c r="BC134" i="3" s="1"/>
  <c r="BC68" i="3"/>
  <c r="BC130" i="3" s="1"/>
  <c r="O129" i="3" s="1"/>
  <c r="BD68" i="3"/>
  <c r="BD130" i="3" s="1"/>
  <c r="P131" i="3" s="1"/>
  <c r="BD64" i="3"/>
  <c r="BD126" i="3" s="1"/>
  <c r="BD72" i="3"/>
  <c r="BD134" i="3" s="1"/>
  <c r="BC64" i="3"/>
  <c r="BC126" i="3" s="1"/>
  <c r="F93" i="3"/>
  <c r="F118" i="3" s="1"/>
  <c r="AM11" i="3"/>
  <c r="AL84" i="3"/>
  <c r="AL86" i="3" s="1"/>
  <c r="AL89" i="3" s="1"/>
  <c r="AL18" i="3"/>
  <c r="AC11" i="3"/>
  <c r="AB18" i="3"/>
  <c r="AK20" i="3"/>
  <c r="AK19" i="3"/>
  <c r="AA19" i="3"/>
  <c r="AA20" i="3"/>
  <c r="Q22" i="3"/>
  <c r="G22" i="3"/>
  <c r="BC60" i="3"/>
  <c r="BC122" i="3" s="1"/>
  <c r="D93" i="3"/>
  <c r="D118" i="3" s="1"/>
  <c r="D119" i="3" s="1"/>
  <c r="BC40" i="3"/>
  <c r="BC102" i="3" s="1"/>
  <c r="AA89" i="3"/>
  <c r="AA92" i="3" s="1"/>
  <c r="G89" i="3"/>
  <c r="AK89" i="3"/>
  <c r="AK92" i="3" s="1"/>
  <c r="Q89" i="3"/>
  <c r="Z91" i="3"/>
  <c r="Z90" i="3"/>
  <c r="Z102" i="3" s="1"/>
  <c r="O93" i="3"/>
  <c r="O122" i="3" s="1"/>
  <c r="E93" i="3"/>
  <c r="E118" i="3" s="1"/>
  <c r="P93" i="3"/>
  <c r="P122" i="3" s="1"/>
  <c r="AI90" i="3"/>
  <c r="AI106" i="3" s="1"/>
  <c r="AI91" i="3"/>
  <c r="AI114" i="3" s="1"/>
  <c r="Y91" i="3"/>
  <c r="Y90" i="3"/>
  <c r="Y102" i="3" s="1"/>
  <c r="AI96" i="3"/>
  <c r="AJ91" i="3"/>
  <c r="AJ114" i="3" s="1"/>
  <c r="AJ90" i="3"/>
  <c r="AJ106" i="3" s="1"/>
  <c r="X90" i="3"/>
  <c r="X102" i="3" s="1"/>
  <c r="X101" i="3" s="1"/>
  <c r="X91" i="3"/>
  <c r="AH91" i="3"/>
  <c r="AH114" i="3" s="1"/>
  <c r="AH113" i="3" s="1"/>
  <c r="AH90" i="3"/>
  <c r="AH106" i="3" s="1"/>
  <c r="N93" i="3"/>
  <c r="N122" i="3" s="1"/>
  <c r="N121" i="3" s="1"/>
  <c r="BD52" i="3"/>
  <c r="BD114" i="3" s="1"/>
  <c r="BC52" i="3"/>
  <c r="BC114" i="3" s="1"/>
  <c r="BD56" i="3"/>
  <c r="BD118" i="3" s="1"/>
  <c r="BC48" i="3"/>
  <c r="BC110" i="3" s="1"/>
  <c r="BD48" i="3"/>
  <c r="BD110" i="3" s="1"/>
  <c r="BD44" i="3"/>
  <c r="BD106" i="3" s="1"/>
  <c r="BE48" i="3"/>
  <c r="BE110" i="3" s="1"/>
  <c r="BE40" i="3"/>
  <c r="BE102" i="3" s="1"/>
  <c r="AK59" i="3"/>
  <c r="AK60" i="3" s="1"/>
  <c r="BE60" i="3" s="1"/>
  <c r="BE122" i="3" s="1"/>
  <c r="BC44" i="3"/>
  <c r="BC106" i="3" s="1"/>
  <c r="BE44" i="3"/>
  <c r="BE106" i="3" s="1"/>
  <c r="AB84" i="3"/>
  <c r="AB86" i="3" s="1"/>
  <c r="AB89" i="3" s="1"/>
  <c r="AA55" i="3"/>
  <c r="AA56" i="3" s="1"/>
  <c r="BE56" i="3" s="1"/>
  <c r="BE118" i="3" s="1"/>
  <c r="BD40" i="3"/>
  <c r="BD102" i="3" s="1"/>
  <c r="BE52" i="3"/>
  <c r="BE114" i="3" s="1"/>
  <c r="R93" i="3" l="1"/>
  <c r="R122" i="3" s="1"/>
  <c r="AL92" i="3"/>
  <c r="H93" i="3"/>
  <c r="H118" i="3" s="1"/>
  <c r="AB92" i="3"/>
  <c r="AK25" i="3"/>
  <c r="AK23" i="3"/>
  <c r="AJ96" i="3"/>
  <c r="AJ141" i="3" s="1"/>
  <c r="AJ142" i="3" s="1"/>
  <c r="AT142" i="3" s="1"/>
  <c r="BE68" i="3"/>
  <c r="BE130" i="3" s="1"/>
  <c r="AL72" i="3"/>
  <c r="AL67" i="3"/>
  <c r="AL68" i="3" s="1"/>
  <c r="BE72" i="3"/>
  <c r="BE134" i="3" s="1"/>
  <c r="AB72" i="3"/>
  <c r="BF72" i="3" s="1"/>
  <c r="BF134" i="3" s="1"/>
  <c r="AB67" i="3"/>
  <c r="AB68" i="3" s="1"/>
  <c r="BF68" i="3" s="1"/>
  <c r="BF130" i="3" s="1"/>
  <c r="P129" i="3"/>
  <c r="Q95" i="3"/>
  <c r="Q130" i="3" s="1"/>
  <c r="Q24" i="3"/>
  <c r="Z110" i="3"/>
  <c r="Z111" i="3" s="1"/>
  <c r="AJ94" i="3"/>
  <c r="AJ126" i="3" s="1"/>
  <c r="Y110" i="3"/>
  <c r="Y109" i="3" s="1"/>
  <c r="AI94" i="3"/>
  <c r="AI126" i="3" s="1"/>
  <c r="AI134" i="3"/>
  <c r="AI133" i="3" s="1"/>
  <c r="AS133" i="3" s="1"/>
  <c r="AI141" i="3"/>
  <c r="AI140" i="3" s="1"/>
  <c r="AS140" i="3" s="1"/>
  <c r="O131" i="3"/>
  <c r="AH96" i="3"/>
  <c r="AH141" i="3" s="1"/>
  <c r="X110" i="3"/>
  <c r="X109" i="3" s="1"/>
  <c r="AH94" i="3"/>
  <c r="AH126" i="3" s="1"/>
  <c r="E119" i="3"/>
  <c r="P121" i="3"/>
  <c r="F119" i="3"/>
  <c r="AB20" i="3"/>
  <c r="AB55" i="3"/>
  <c r="AB56" i="3" s="1"/>
  <c r="BF56" i="3" s="1"/>
  <c r="BF118" i="3" s="1"/>
  <c r="H117" i="3" s="1"/>
  <c r="H22" i="3"/>
  <c r="AB19" i="3"/>
  <c r="AD11" i="3"/>
  <c r="AC84" i="3"/>
  <c r="AC86" i="3" s="1"/>
  <c r="AC89" i="3" s="1"/>
  <c r="AC92" i="3" s="1"/>
  <c r="AC18" i="3"/>
  <c r="Y103" i="3"/>
  <c r="AL20" i="3"/>
  <c r="AL59" i="3"/>
  <c r="AL60" i="3" s="1"/>
  <c r="BF60" i="3" s="1"/>
  <c r="BF122" i="3" s="1"/>
  <c r="R121" i="3" s="1"/>
  <c r="R22" i="3"/>
  <c r="AL19" i="3"/>
  <c r="AL90" i="3"/>
  <c r="AL106" i="3" s="1"/>
  <c r="AL91" i="3"/>
  <c r="AL114" i="3" s="1"/>
  <c r="AM84" i="3"/>
  <c r="AM86" i="3" s="1"/>
  <c r="AM89" i="3" s="1"/>
  <c r="AN11" i="3"/>
  <c r="AM18" i="3"/>
  <c r="AJ115" i="3"/>
  <c r="Q93" i="3"/>
  <c r="Q122" i="3" s="1"/>
  <c r="O123" i="3"/>
  <c r="O121" i="3"/>
  <c r="AH115" i="3"/>
  <c r="AK91" i="3"/>
  <c r="AK114" i="3" s="1"/>
  <c r="AK115" i="3" s="1"/>
  <c r="AK90" i="3"/>
  <c r="AK106" i="3" s="1"/>
  <c r="AK107" i="3" s="1"/>
  <c r="Y101" i="3"/>
  <c r="Z109" i="3"/>
  <c r="Y111" i="3"/>
  <c r="AJ113" i="3"/>
  <c r="AB91" i="3"/>
  <c r="AB90" i="3"/>
  <c r="AB102" i="3" s="1"/>
  <c r="AB101" i="3" s="1"/>
  <c r="G93" i="3"/>
  <c r="G118" i="3" s="1"/>
  <c r="AA90" i="3"/>
  <c r="AA102" i="3" s="1"/>
  <c r="AA101" i="3" s="1"/>
  <c r="AA91" i="3"/>
  <c r="AI113" i="3"/>
  <c r="P123" i="3"/>
  <c r="AI105" i="3"/>
  <c r="F117" i="3"/>
  <c r="E117" i="3"/>
  <c r="AJ107" i="3"/>
  <c r="AI115" i="3"/>
  <c r="N123" i="3"/>
  <c r="X103" i="3"/>
  <c r="AJ105" i="3"/>
  <c r="D117" i="3"/>
  <c r="AI107" i="3"/>
  <c r="AH107" i="3"/>
  <c r="AH105" i="3"/>
  <c r="Z103" i="3"/>
  <c r="Z101" i="3"/>
  <c r="S93" i="3" l="1"/>
  <c r="S122" i="3" s="1"/>
  <c r="AM92" i="3"/>
  <c r="AH134" i="3"/>
  <c r="AL25" i="3"/>
  <c r="AJ134" i="3"/>
  <c r="AJ135" i="3" s="1"/>
  <c r="AT135" i="3" s="1"/>
  <c r="AJ140" i="3"/>
  <c r="AT140" i="3" s="1"/>
  <c r="AM72" i="3"/>
  <c r="AM67" i="3"/>
  <c r="AM68" i="3" s="1"/>
  <c r="AK96" i="3"/>
  <c r="AL96" i="3"/>
  <c r="AL134" i="3" s="1"/>
  <c r="AL23" i="3"/>
  <c r="AB110" i="3"/>
  <c r="AB109" i="3" s="1"/>
  <c r="AL94" i="3"/>
  <c r="AL126" i="3" s="1"/>
  <c r="AJ127" i="3"/>
  <c r="AJ125" i="3"/>
  <c r="AA110" i="3"/>
  <c r="AA111" i="3" s="1"/>
  <c r="AK94" i="3"/>
  <c r="AK126" i="3" s="1"/>
  <c r="AC72" i="3"/>
  <c r="AC67" i="3"/>
  <c r="AC68" i="3" s="1"/>
  <c r="Q131" i="3"/>
  <c r="Q129" i="3"/>
  <c r="AK134" i="3"/>
  <c r="AK141" i="3"/>
  <c r="AK142" i="3" s="1"/>
  <c r="AU142" i="3" s="1"/>
  <c r="R95" i="3"/>
  <c r="R130" i="3" s="1"/>
  <c r="R24" i="3"/>
  <c r="AI142" i="3"/>
  <c r="AS142" i="3" s="1"/>
  <c r="AI125" i="3"/>
  <c r="AI127" i="3"/>
  <c r="AH142" i="3"/>
  <c r="AR142" i="3" s="1"/>
  <c r="AH140" i="3"/>
  <c r="AR140" i="3" s="1"/>
  <c r="X111" i="3"/>
  <c r="AH125" i="3"/>
  <c r="AH127" i="3"/>
  <c r="R123" i="3"/>
  <c r="AI135" i="3"/>
  <c r="AS135" i="3" s="1"/>
  <c r="AC20" i="3"/>
  <c r="AM23" i="3" s="1"/>
  <c r="AC55" i="3"/>
  <c r="AC56" i="3" s="1"/>
  <c r="BG56" i="3" s="1"/>
  <c r="BG118" i="3" s="1"/>
  <c r="AM25" i="3"/>
  <c r="AC19" i="3"/>
  <c r="I22" i="3"/>
  <c r="AM91" i="3"/>
  <c r="AM114" i="3" s="1"/>
  <c r="AM90" i="3"/>
  <c r="AM106" i="3" s="1"/>
  <c r="AL113" i="3"/>
  <c r="AL115" i="3"/>
  <c r="AL105" i="3"/>
  <c r="AL107" i="3"/>
  <c r="AC90" i="3"/>
  <c r="AC102" i="3" s="1"/>
  <c r="AC101" i="3" s="1"/>
  <c r="AC91" i="3"/>
  <c r="AE11" i="3"/>
  <c r="AD18" i="3"/>
  <c r="AD84" i="3"/>
  <c r="AD86" i="3" s="1"/>
  <c r="AD89" i="3" s="1"/>
  <c r="S22" i="3"/>
  <c r="AM59" i="3"/>
  <c r="AM60" i="3" s="1"/>
  <c r="BG60" i="3" s="1"/>
  <c r="BG122" i="3" s="1"/>
  <c r="S123" i="3" s="1"/>
  <c r="AM20" i="3"/>
  <c r="AM19" i="3"/>
  <c r="H119" i="3"/>
  <c r="AB103" i="3"/>
  <c r="I93" i="3"/>
  <c r="I118" i="3" s="1"/>
  <c r="AN84" i="3"/>
  <c r="AN86" i="3" s="1"/>
  <c r="AN89" i="3" s="1"/>
  <c r="AN92" i="3" s="1"/>
  <c r="AO11" i="3"/>
  <c r="AN18" i="3"/>
  <c r="AK113" i="3"/>
  <c r="Q123" i="3"/>
  <c r="Q121" i="3"/>
  <c r="AK105" i="3"/>
  <c r="AH133" i="3"/>
  <c r="AR133" i="3" s="1"/>
  <c r="AH135" i="3"/>
  <c r="AR135" i="3" s="1"/>
  <c r="G119" i="3"/>
  <c r="G117" i="3"/>
  <c r="AA103" i="3"/>
  <c r="J93" i="3" l="1"/>
  <c r="J118" i="3" s="1"/>
  <c r="AD92" i="3"/>
  <c r="AJ133" i="3"/>
  <c r="AT133" i="3" s="1"/>
  <c r="BG68" i="3"/>
  <c r="BG130" i="3" s="1"/>
  <c r="AM96" i="3"/>
  <c r="AM141" i="3" s="1"/>
  <c r="BG72" i="3"/>
  <c r="BG134" i="3" s="1"/>
  <c r="AB111" i="3"/>
  <c r="AK140" i="3"/>
  <c r="AU140" i="3" s="1"/>
  <c r="AN72" i="3"/>
  <c r="AN67" i="3"/>
  <c r="AN68" i="3" s="1"/>
  <c r="AL141" i="3"/>
  <c r="AL140" i="3" s="1"/>
  <c r="AV140" i="3" s="1"/>
  <c r="AD72" i="3"/>
  <c r="BH72" i="3" s="1"/>
  <c r="BH134" i="3" s="1"/>
  <c r="AD67" i="3"/>
  <c r="AD68" i="3" s="1"/>
  <c r="BH68" i="3" s="1"/>
  <c r="BH130" i="3" s="1"/>
  <c r="AC110" i="3"/>
  <c r="AM94" i="3"/>
  <c r="AM126" i="3" s="1"/>
  <c r="S95" i="3"/>
  <c r="S130" i="3" s="1"/>
  <c r="S24" i="3"/>
  <c r="AK127" i="3"/>
  <c r="AK125" i="3"/>
  <c r="AA109" i="3"/>
  <c r="R131" i="3"/>
  <c r="R129" i="3"/>
  <c r="AL127" i="3"/>
  <c r="AL125" i="3"/>
  <c r="AO84" i="3"/>
  <c r="AO86" i="3" s="1"/>
  <c r="AO89" i="3" s="1"/>
  <c r="AO92" i="3" s="1"/>
  <c r="AP11" i="3"/>
  <c r="AO18" i="3"/>
  <c r="AN19" i="3"/>
  <c r="AN59" i="3"/>
  <c r="AN60" i="3" s="1"/>
  <c r="BH60" i="3" s="1"/>
  <c r="BH122" i="3" s="1"/>
  <c r="AN20" i="3"/>
  <c r="T22" i="3"/>
  <c r="AM105" i="3"/>
  <c r="AM107" i="3"/>
  <c r="AM113" i="3"/>
  <c r="AM115" i="3"/>
  <c r="AL133" i="3"/>
  <c r="AV133" i="3" s="1"/>
  <c r="AL135" i="3"/>
  <c r="AV135" i="3" s="1"/>
  <c r="AF11" i="3"/>
  <c r="AE18" i="3"/>
  <c r="AE84" i="3"/>
  <c r="AE86" i="3" s="1"/>
  <c r="AE89" i="3" s="1"/>
  <c r="AE92" i="3" s="1"/>
  <c r="AC103" i="3"/>
  <c r="AN91" i="3"/>
  <c r="AN114" i="3" s="1"/>
  <c r="AN90" i="3"/>
  <c r="AN106" i="3" s="1"/>
  <c r="T93" i="3"/>
  <c r="T122" i="3" s="1"/>
  <c r="I117" i="3"/>
  <c r="I119" i="3"/>
  <c r="AD91" i="3"/>
  <c r="AD90" i="3"/>
  <c r="AD102" i="3" s="1"/>
  <c r="AD101" i="3" s="1"/>
  <c r="AD20" i="3"/>
  <c r="AD55" i="3"/>
  <c r="AD56" i="3" s="1"/>
  <c r="BH56" i="3" s="1"/>
  <c r="BH118" i="3" s="1"/>
  <c r="J117" i="3" s="1"/>
  <c r="J22" i="3"/>
  <c r="AD19" i="3"/>
  <c r="AC111" i="3"/>
  <c r="AC109" i="3"/>
  <c r="S121" i="3"/>
  <c r="AK133" i="3"/>
  <c r="AU133" i="3" s="1"/>
  <c r="AK135" i="3"/>
  <c r="AU135" i="3" s="1"/>
  <c r="AL142" i="3" l="1"/>
  <c r="AV142" i="3" s="1"/>
  <c r="AM134" i="3"/>
  <c r="AM133" i="3" s="1"/>
  <c r="AW133" i="3" s="1"/>
  <c r="AN96" i="3"/>
  <c r="AO72" i="3"/>
  <c r="AO67" i="3"/>
  <c r="AO68" i="3" s="1"/>
  <c r="AN25" i="3"/>
  <c r="AN23" i="3"/>
  <c r="T95" i="3"/>
  <c r="T130" i="3" s="1"/>
  <c r="T24" i="3"/>
  <c r="AN141" i="3"/>
  <c r="AN142" i="3" s="1"/>
  <c r="AX142" i="3" s="1"/>
  <c r="AN134" i="3"/>
  <c r="AN135" i="3" s="1"/>
  <c r="AX135" i="3" s="1"/>
  <c r="S131" i="3"/>
  <c r="S129" i="3"/>
  <c r="AM127" i="3"/>
  <c r="AM125" i="3"/>
  <c r="AE72" i="3"/>
  <c r="BI72" i="3" s="1"/>
  <c r="BI134" i="3" s="1"/>
  <c r="AE67" i="3"/>
  <c r="AE68" i="3" s="1"/>
  <c r="BI68" i="3" s="1"/>
  <c r="BI130" i="3" s="1"/>
  <c r="AD110" i="3"/>
  <c r="AD109" i="3" s="1"/>
  <c r="AN94" i="3"/>
  <c r="AN126" i="3" s="1"/>
  <c r="J119" i="3"/>
  <c r="AD103" i="3"/>
  <c r="AG11" i="3"/>
  <c r="AF84" i="3"/>
  <c r="AF86" i="3" s="1"/>
  <c r="AF89" i="3" s="1"/>
  <c r="AF92" i="3" s="1"/>
  <c r="AF18" i="3"/>
  <c r="AE90" i="3"/>
  <c r="AE102" i="3" s="1"/>
  <c r="AE101" i="3" s="1"/>
  <c r="AE91" i="3"/>
  <c r="K93" i="3"/>
  <c r="K118" i="3" s="1"/>
  <c r="T123" i="3"/>
  <c r="T121" i="3"/>
  <c r="AE20" i="3"/>
  <c r="AO23" i="3" s="1"/>
  <c r="AE55" i="3"/>
  <c r="AE56" i="3" s="1"/>
  <c r="BI56" i="3" s="1"/>
  <c r="BI118" i="3" s="1"/>
  <c r="K22" i="3"/>
  <c r="AO25" i="3"/>
  <c r="AE19" i="3"/>
  <c r="AO59" i="3"/>
  <c r="AO60" i="3" s="1"/>
  <c r="BI60" i="3" s="1"/>
  <c r="BI122" i="3" s="1"/>
  <c r="AO19" i="3"/>
  <c r="AO20" i="3"/>
  <c r="U22" i="3"/>
  <c r="AN105" i="3"/>
  <c r="AN107" i="3"/>
  <c r="AM140" i="3"/>
  <c r="AW140" i="3" s="1"/>
  <c r="AM142" i="3"/>
  <c r="AW142" i="3" s="1"/>
  <c r="AQ11" i="3"/>
  <c r="AP84" i="3"/>
  <c r="AP86" i="3" s="1"/>
  <c r="AP89" i="3" s="1"/>
  <c r="AP92" i="3" s="1"/>
  <c r="AP18" i="3"/>
  <c r="AN115" i="3"/>
  <c r="AN113" i="3"/>
  <c r="AO90" i="3"/>
  <c r="AO106" i="3" s="1"/>
  <c r="AO91" i="3"/>
  <c r="AO114" i="3" s="1"/>
  <c r="U93" i="3"/>
  <c r="U122" i="3" s="1"/>
  <c r="AM135" i="3"/>
  <c r="AW135" i="3" s="1"/>
  <c r="AN133" i="3" l="1"/>
  <c r="AX133" i="3" s="1"/>
  <c r="AO96" i="3"/>
  <c r="AP72" i="3"/>
  <c r="AP67" i="3"/>
  <c r="AP68" i="3" s="1"/>
  <c r="AN125" i="3"/>
  <c r="AN127" i="3"/>
  <c r="AO141" i="3"/>
  <c r="AO134" i="3"/>
  <c r="AO135" i="3" s="1"/>
  <c r="AY135" i="3" s="1"/>
  <c r="AE110" i="3"/>
  <c r="AE109" i="3" s="1"/>
  <c r="AO94" i="3"/>
  <c r="AO126" i="3" s="1"/>
  <c r="U95" i="3"/>
  <c r="U130" i="3" s="1"/>
  <c r="U24" i="3"/>
  <c r="AF72" i="3"/>
  <c r="AF67" i="3"/>
  <c r="AF68" i="3" s="1"/>
  <c r="AD111" i="3"/>
  <c r="T129" i="3"/>
  <c r="T131" i="3"/>
  <c r="AP91" i="3"/>
  <c r="AP114" i="3" s="1"/>
  <c r="AP90" i="3"/>
  <c r="AP106" i="3" s="1"/>
  <c r="V93" i="3"/>
  <c r="V122" i="3" s="1"/>
  <c r="AE111" i="3"/>
  <c r="AP59" i="3"/>
  <c r="AP60" i="3" s="1"/>
  <c r="BJ60" i="3" s="1"/>
  <c r="BJ122" i="3" s="1"/>
  <c r="V22" i="3"/>
  <c r="AP20" i="3"/>
  <c r="AP19" i="3"/>
  <c r="AQ84" i="3"/>
  <c r="AQ86" i="3" s="1"/>
  <c r="AQ89" i="3" s="1"/>
  <c r="AQ92" i="3" s="1"/>
  <c r="AQ18" i="3"/>
  <c r="AF20" i="3"/>
  <c r="AP23" i="3" s="1"/>
  <c r="AF55" i="3"/>
  <c r="AF56" i="3" s="1"/>
  <c r="BJ56" i="3" s="1"/>
  <c r="BJ118" i="3" s="1"/>
  <c r="AP25" i="3"/>
  <c r="AF19" i="3"/>
  <c r="L22" i="3"/>
  <c r="AG84" i="3"/>
  <c r="AG86" i="3" s="1"/>
  <c r="AG89" i="3" s="1"/>
  <c r="AG92" i="3" s="1"/>
  <c r="AG18" i="3"/>
  <c r="K117" i="3"/>
  <c r="K119" i="3"/>
  <c r="AO105" i="3"/>
  <c r="AO107" i="3"/>
  <c r="AE103" i="3"/>
  <c r="AN140" i="3"/>
  <c r="AX140" i="3" s="1"/>
  <c r="U123" i="3"/>
  <c r="U121" i="3"/>
  <c r="AO113" i="3"/>
  <c r="AO115" i="3"/>
  <c r="AP96" i="3"/>
  <c r="AF90" i="3"/>
  <c r="AF102" i="3" s="1"/>
  <c r="AF101" i="3" s="1"/>
  <c r="AF91" i="3"/>
  <c r="L93" i="3"/>
  <c r="L118" i="3" s="1"/>
  <c r="BJ72" i="3" l="1"/>
  <c r="BJ134" i="3" s="1"/>
  <c r="AQ72" i="3"/>
  <c r="AQ67" i="3"/>
  <c r="AQ68" i="3" s="1"/>
  <c r="BJ68" i="3"/>
  <c r="BJ130" i="3" s="1"/>
  <c r="AF110" i="3"/>
  <c r="AF111" i="3" s="1"/>
  <c r="AP94" i="3"/>
  <c r="AP126" i="3" s="1"/>
  <c r="AP141" i="3"/>
  <c r="AP134" i="3"/>
  <c r="AP133" i="3" s="1"/>
  <c r="AZ133" i="3" s="1"/>
  <c r="V95" i="3"/>
  <c r="V130" i="3" s="1"/>
  <c r="V24" i="3"/>
  <c r="AG72" i="3"/>
  <c r="BK72" i="3" s="1"/>
  <c r="BK134" i="3" s="1"/>
  <c r="AG67" i="3"/>
  <c r="AG68" i="3" s="1"/>
  <c r="BK68" i="3" s="1"/>
  <c r="BK130" i="3" s="1"/>
  <c r="U129" i="3"/>
  <c r="U131" i="3"/>
  <c r="AO125" i="3"/>
  <c r="AO127" i="3"/>
  <c r="AG90" i="3"/>
  <c r="AG102" i="3" s="1"/>
  <c r="AG101" i="3" s="1"/>
  <c r="AG91" i="3"/>
  <c r="M93" i="3"/>
  <c r="M118" i="3" s="1"/>
  <c r="V121" i="3"/>
  <c r="V123" i="3"/>
  <c r="AQ59" i="3"/>
  <c r="AQ60" i="3" s="1"/>
  <c r="BK60" i="3" s="1"/>
  <c r="BK122" i="3" s="1"/>
  <c r="AQ20" i="3"/>
  <c r="AQ19" i="3"/>
  <c r="W22" i="3"/>
  <c r="AQ91" i="3"/>
  <c r="AQ114" i="3" s="1"/>
  <c r="AQ90" i="3"/>
  <c r="AQ106" i="3" s="1"/>
  <c r="W93" i="3"/>
  <c r="W122" i="3" s="1"/>
  <c r="AF103" i="3"/>
  <c r="AG20" i="3"/>
  <c r="AQ23" i="3" s="1"/>
  <c r="AG55" i="3"/>
  <c r="AG56" i="3" s="1"/>
  <c r="BK56" i="3" s="1"/>
  <c r="BK118" i="3" s="1"/>
  <c r="M22" i="3"/>
  <c r="AG19" i="3"/>
  <c r="AQ25" i="3"/>
  <c r="AP105" i="3"/>
  <c r="AP107" i="3"/>
  <c r="AO140" i="3"/>
  <c r="AY140" i="3" s="1"/>
  <c r="AO142" i="3"/>
  <c r="AY142" i="3" s="1"/>
  <c r="AP113" i="3"/>
  <c r="AP115" i="3"/>
  <c r="L117" i="3"/>
  <c r="L119" i="3"/>
  <c r="AF109" i="3"/>
  <c r="AO133" i="3"/>
  <c r="AY133" i="3" s="1"/>
  <c r="AQ96" i="3" l="1"/>
  <c r="W95" i="3"/>
  <c r="W130" i="3" s="1"/>
  <c r="W24" i="3"/>
  <c r="V129" i="3"/>
  <c r="V131" i="3"/>
  <c r="AQ141" i="3"/>
  <c r="AQ140" i="3" s="1"/>
  <c r="BA140" i="3" s="1"/>
  <c r="AQ134" i="3"/>
  <c r="AG110" i="3"/>
  <c r="AQ94" i="3"/>
  <c r="AQ126" i="3" s="1"/>
  <c r="AP125" i="3"/>
  <c r="AP127" i="3"/>
  <c r="AP140" i="3"/>
  <c r="AZ140" i="3" s="1"/>
  <c r="AP142" i="3"/>
  <c r="AZ142" i="3" s="1"/>
  <c r="AQ113" i="3"/>
  <c r="AQ115" i="3"/>
  <c r="W123" i="3"/>
  <c r="W121" i="3"/>
  <c r="AQ105" i="3"/>
  <c r="AQ107" i="3"/>
  <c r="AG111" i="3"/>
  <c r="AG109" i="3"/>
  <c r="M119" i="3"/>
  <c r="M117" i="3"/>
  <c r="AP135" i="3"/>
  <c r="AZ135" i="3" s="1"/>
  <c r="AG103" i="3"/>
  <c r="AQ125" i="3" l="1"/>
  <c r="AQ127" i="3"/>
  <c r="W129" i="3"/>
  <c r="W131" i="3"/>
  <c r="AQ133" i="3"/>
  <c r="BA133" i="3" s="1"/>
  <c r="AQ135" i="3"/>
  <c r="BA135" i="3" s="1"/>
  <c r="AQ142" i="3"/>
  <c r="BA14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9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09" authorId="1" shapeId="0" xr:uid="{F6BCF5EE-9D62-45E1-A08C-E7A0A0E9D98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13" authorId="1" shapeId="0" xr:uid="{ECFB419F-35AE-409D-A5C6-59F644FA4EA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17" authorId="1" shapeId="0" xr:uid="{6725D67D-29AD-43B3-9EE6-1D32665AE95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1" authorId="1" shapeId="0" xr:uid="{B18CCDD3-349A-47CC-BCB7-E7496C353AF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7" authorId="0" shapeId="0" xr:uid="{C277CB8A-22A4-49AE-8403-5CBD728450F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72" authorId="0" shapeId="0" xr:uid="{BE85248A-8922-423F-B0B6-186BB5E5A77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9" authorId="0" shapeId="0" xr:uid="{AA97C1EB-1C1B-41D0-B9B1-F82B8D29301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09" authorId="1" shapeId="0" xr:uid="{08D1E367-C375-4DBD-B71E-7DF7A9E986A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13" authorId="1" shapeId="0" xr:uid="{B023D9B8-5AFF-412E-973A-FA94D2B06FF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17" authorId="1" shapeId="0" xr:uid="{F7F20672-65B6-49D7-BDAB-5163EE8C3C2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1" authorId="1" shapeId="0" xr:uid="{997190AB-AE9D-41C4-A666-FBE14B2FF03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<sst xmlns="http://schemas.openxmlformats.org/spreadsheetml/2006/main" count="826" uniqueCount="172">
  <si>
    <t>Comment</t>
  </si>
  <si>
    <t>Units</t>
  </si>
  <si>
    <t>dBm/15kHz</t>
  </si>
  <si>
    <t>Es/Noc</t>
  </si>
  <si>
    <t>dB</t>
  </si>
  <si>
    <t>Absolute power, log</t>
  </si>
  <si>
    <t>Absolute power, linear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</si>
  <si>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</si>
  <si>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</si>
  <si>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</si>
  <si>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</si>
  <si>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</si>
  <si>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</si>
  <si>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</si>
  <si>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</si>
  <si>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</si>
  <si>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</si>
  <si>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</si>
  <si>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</si>
  <si>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</si>
  <si>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</si>
  <si>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</si>
  <si>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</si>
  <si>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</si>
  <si>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</si>
  <si>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</si>
  <si>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</si>
  <si>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</si>
  <si>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</si>
  <si>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</si>
  <si>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</si>
  <si>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</si>
  <si>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</si>
  <si>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</si>
  <si>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</si>
  <si>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</si>
  <si>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</si>
  <si>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</si>
  <si>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</si>
  <si>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</si>
  <si>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</si>
  <si>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</si>
  <si>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</si>
  <si>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</si>
  <si>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</si>
  <si>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</si>
  <si>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</si>
  <si>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</si>
  <si>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</si>
  <si>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</si>
  <si>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</si>
  <si>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</si>
  <si>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</si>
  <si>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</si>
  <si>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</si>
  <si>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</si>
  <si>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</si>
  <si>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</si>
  <si>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</si>
  <si>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</si>
  <si>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</si>
  <si>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</si>
  <si>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RB bandwidth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</si>
  <si>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</si>
  <si>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</si>
  <si>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</si>
  <si>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</si>
  <si>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</si>
  <si>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</si>
  <si>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</si>
  <si>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</si>
  <si>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</si>
  <si>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</si>
  <si>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</si>
  <si>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</si>
  <si>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</si>
  <si>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Subtest 3 is split into variants according to operating fequency band</t>
  </si>
  <si>
    <t>Test 3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</si>
  <si>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</si>
  <si>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</si>
  <si>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</si>
  <si>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</si>
  <si>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</si>
  <si>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</si>
  <si>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</si>
  <si>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</si>
  <si>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</si>
  <si>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</si>
  <si>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</si>
  <si>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</si>
  <si>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</si>
  <si>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</si>
  <si>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</si>
  <si>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</si>
  <si>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</si>
  <si>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</si>
  <si>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</si>
  <si>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</si>
  <si>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</si>
  <si>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</si>
  <si>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</si>
  <si>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</si>
  <si>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</si>
  <si>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</si>
  <si>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</si>
  <si>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</si>
  <si>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</si>
  <si>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v17.12.0</t>
    <phoneticPr fontId="2" type="noConversion"/>
  </si>
  <si>
    <t>Huawei, Hisilicon</t>
    <phoneticPr fontId="2" type="noConversion"/>
  </si>
  <si>
    <t>Template is for 2 NR cells, inter-frequency, subtests 1, 2 and 3. 1Rx RedCap</t>
    <phoneticPr fontId="2" type="noConversion"/>
  </si>
  <si>
    <t>v18.1.0</t>
    <phoneticPr fontId="2" type="noConversion"/>
  </si>
  <si>
    <t>Band group offset</t>
    <phoneticPr fontId="2" type="noConversion"/>
  </si>
  <si>
    <t>TS 38.101-1 Table 5.3.2-1, 15 kHz SCS, 10 MHz Ch BW</t>
    <phoneticPr fontId="2" type="noConversion"/>
  </si>
  <si>
    <t>TS 38.133 Table 3.5.2-1</t>
    <phoneticPr fontId="2" type="noConversion"/>
  </si>
  <si>
    <t>TS 38.211 Clause 4.4.4.1</t>
    <phoneticPr fontId="2" type="noConversion"/>
  </si>
  <si>
    <t>TS 38.533 Table 3A.4.1-2</t>
    <phoneticPr fontId="2" type="noConversion"/>
  </si>
  <si>
    <t>38.133 Table B.2.16-1, NR_FDD_FR1_H</t>
    <phoneticPr fontId="2" type="noConversion"/>
  </si>
  <si>
    <t>For SSB_RP level range check</t>
    <phoneticPr fontId="2" type="noConversion"/>
  </si>
  <si>
    <t>Extreme conditions</t>
    <phoneticPr fontId="2" type="noConversion"/>
  </si>
  <si>
    <t>For normal conditions</t>
    <phoneticPr fontId="2" type="noConversion"/>
  </si>
  <si>
    <t>F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</si>
  <si>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</si>
  <si>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</si>
  <si>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</si>
  <si>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</si>
  <si>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</si>
  <si>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G</t>
    <phoneticPr fontId="2" type="noConversion"/>
  </si>
  <si>
    <t>H</t>
    <phoneticPr fontId="2" type="noConversion"/>
  </si>
  <si>
    <t>dB</t>
    <phoneticPr fontId="2" type="noConversion"/>
  </si>
  <si>
    <t>For SSB_RP difference check</t>
    <phoneticPr fontId="2" type="noConversion"/>
  </si>
  <si>
    <t>For Io difference check</t>
    <phoneticPr fontId="2" type="noConversion"/>
  </si>
  <si>
    <t>(Cell 2  SSB_RP - Cell 1 SSB_RP) sensitivity factor</t>
    <phoneticPr fontId="2" type="noConversion"/>
  </si>
  <si>
    <t>(Cell 2  SSB_RP - Cell 1 SSB_RP) effect</t>
    <phoneticPr fontId="2" type="noConversion"/>
  </si>
  <si>
    <t>(Freq 2 Io - Freq 1 Io) sensitivity factor</t>
    <phoneticPr fontId="2" type="noConversion"/>
  </si>
  <si>
    <t>(Freq 2 Io - Freq 1 Io) effect</t>
    <phoneticPr fontId="2" type="noConversion"/>
  </si>
  <si>
    <t>SSB_RP difference to be within range</t>
    <phoneticPr fontId="2" type="noConversion"/>
  </si>
  <si>
    <t>Io difference to be within range</t>
    <phoneticPr fontId="2" type="noConversion"/>
  </si>
  <si>
    <t>(Cell 2 SSB_RP - Cell 1 SSB_RP), nominal</t>
    <phoneticPr fontId="2" type="noConversion"/>
  </si>
  <si>
    <t>(Freq 2 Io - Freq 1 Io), nominal</t>
    <phoneticPr fontId="2" type="noConversion"/>
  </si>
  <si>
    <t>(Cell 2 SSB_RP - Cell 1 SSB_RP), nominal</t>
    <phoneticPr fontId="2" type="noConversion"/>
  </si>
  <si>
    <t>dB</t>
    <phoneticPr fontId="2" type="noConversion"/>
  </si>
  <si>
    <t>(Cell 2 SSB_RP - Cell 1 SSB_RP) nominal</t>
    <phoneticPr fontId="2" type="noConversion"/>
  </si>
  <si>
    <t>(Cell 2 SSB_RP - Cell 1 SSB_RP) minimum</t>
    <phoneticPr fontId="2" type="noConversion"/>
  </si>
  <si>
    <t>(Cell 2 SSB_RP - Cell 1 SSB_RP) maximum</t>
    <phoneticPr fontId="2" type="noConversion"/>
  </si>
  <si>
    <t>(Freq 2 Io - Freq 1 Io) nominal</t>
    <phoneticPr fontId="2" type="noConversion"/>
  </si>
  <si>
    <t>(Freq 2 Io - Freq 1 Io) minimum</t>
    <phoneticPr fontId="2" type="noConversion"/>
  </si>
  <si>
    <t>(Freq 2 Io - Freq 1 Io) maximum</t>
    <phoneticPr fontId="2" type="noConversion"/>
  </si>
  <si>
    <t>TS 38.101-1 Table 5.3.2-1, 30 kHz SCS, 20 MHz Ch BW</t>
    <phoneticPr fontId="2" type="noConversion"/>
  </si>
  <si>
    <t>16.7.3.3.2</t>
    <phoneticPr fontId="2" type="noConversion"/>
  </si>
  <si>
    <t>TS 38.133 Table A.16.7.3.3.2-1, test config 1</t>
  </si>
  <si>
    <t>TS 38.133 Table A.16.7.3.3.2-2</t>
  </si>
  <si>
    <t>Ref: TS 38.133 clause A.16.7.3.3</t>
  </si>
  <si>
    <t>SS-SINR, normal condition, nominal</t>
    <phoneticPr fontId="2" type="noConversion"/>
  </si>
  <si>
    <t>Meas (Cell 2 SS-SINR - Cell 1 SS-SINR), nominal</t>
    <phoneticPr fontId="2" type="noConversion"/>
  </si>
  <si>
    <t>UE SS-SINR reporting accuracy</t>
    <phoneticPr fontId="2" type="noConversion"/>
  </si>
  <si>
    <t>Meas (Cell 2 SS-SINR - Cell 1 SS-SINR) effect</t>
    <phoneticPr fontId="2" type="noConversion"/>
  </si>
  <si>
    <t>Meas (Cell 2 SS-SINR - Cell 1  SS-SINR) nominal</t>
    <phoneticPr fontId="2" type="noConversion"/>
  </si>
  <si>
    <t>Meas (Cell 2 SS-SINR - Cell 1  SS-SINR) minimum</t>
    <phoneticPr fontId="2" type="noConversion"/>
  </si>
  <si>
    <t>Meas (Cell 2 SS-SINR- Cell 1 SS-SINR) maximum</t>
    <phoneticPr fontId="2" type="noConversion"/>
  </si>
  <si>
    <t>For SS-SINR reporting range check</t>
    <phoneticPr fontId="2" type="noConversion"/>
  </si>
  <si>
    <t>For relative SS-SINR range check</t>
    <phoneticPr fontId="2" type="noConversion"/>
  </si>
  <si>
    <t>From TS 38.133 Table 10.1A.12.1.2-1, selected according to SSB Es/Iot, normal condition</t>
    <phoneticPr fontId="2" type="noConversion"/>
  </si>
  <si>
    <t>Meas (Cell 2 SS-SINR - Cell 1 SS-SINR) sensitivity factor</t>
    <phoneticPr fontId="2" type="noConversion"/>
  </si>
  <si>
    <t>Relative SS-SINR to be within range</t>
    <phoneticPr fontId="2" type="noConversion"/>
  </si>
  <si>
    <t>38.133 Table 10.1A.12.1.2-1(-4.5dB accuracy) &amp; Table B.2.16-1</t>
    <phoneticPr fontId="2" type="noConversion"/>
  </si>
  <si>
    <t>38.133 Table 10.1A.12.1.2-1(-5dB accuracy) &amp; Table B.2.16-1</t>
    <phoneticPr fontId="2" type="noConversion"/>
  </si>
  <si>
    <t>38.133 Table 10.1A.12.1.2-1</t>
  </si>
  <si>
    <t>38.133 Table 10.1A.12.1.2-1</t>
    <phoneticPr fontId="2" type="noConversion"/>
  </si>
  <si>
    <t>38.133 clause 10.1A.12.1.2</t>
    <phoneticPr fontId="2" type="noConversion"/>
  </si>
  <si>
    <t>For extreme conditions, additional 0.5 dB uncertainty is allowed for sub-test 1 and 2 as specified in 38.133 Table 10.1A.12.1.2-1</t>
    <phoneticPr fontId="2" type="noConversion"/>
  </si>
  <si>
    <t>TS 38.133 Table A.16.7.3.3.2-1, test config 3</t>
    <phoneticPr fontId="20" type="noConversion"/>
  </si>
  <si>
    <t>Cell 1 and Cell 2 Es/Noc in Test 3 are increased by an amount sufficient to fulfill SSB Es/Iot &gt; -4dB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</si>
</sst>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19" fillId="0" borderId="0">
      <alignment vertical="center"/>
    </xf>
  </cellStyleXfs>
  <cellXfs count="42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0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176" fontId="4" fillId="6" borderId="0" xfId="0" applyNumberFormat="1" applyFont="1" applyFill="1" applyBorder="1" applyAlignment="1">
      <alignment horizontal="center"/>
    </xf>
    <xf numFmtId="176" fontId="5" fillId="6" borderId="0" xfId="0" applyNumberFormat="1" applyFont="1" applyFill="1" applyBorder="1" applyAlignment="1">
      <alignment horizontal="center"/>
    </xf>
    <xf numFmtId="176" fontId="5" fillId="6" borderId="6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4" borderId="13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4" borderId="15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15" xfId="0" applyFont="1" applyFill="1" applyBorder="1" applyAlignment="1">
      <alignment horizontal="center" wrapText="1"/>
    </xf>
    <xf numFmtId="1" fontId="2" fillId="0" borderId="15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177" fontId="0" fillId="0" borderId="15" xfId="0" applyNumberFormat="1" applyBorder="1" applyAlignment="1">
      <alignment horizontal="center"/>
    </xf>
    <xf numFmtId="176" fontId="0" fillId="0" borderId="13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76" fontId="0" fillId="0" borderId="1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0" fillId="0" borderId="13" xfId="0" quotePrefix="1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0" fillId="0" borderId="15" xfId="0" quotePrefix="1" applyNumberFormat="1" applyFont="1" applyBorder="1" applyAlignment="1">
      <alignment horizontal="center"/>
    </xf>
    <xf numFmtId="177" fontId="4" fillId="4" borderId="13" xfId="0" applyNumberFormat="1" applyFont="1" applyFill="1" applyBorder="1" applyAlignment="1">
      <alignment horizontal="center"/>
    </xf>
    <xf numFmtId="177" fontId="4" fillId="0" borderId="13" xfId="0" applyNumberFormat="1" applyFont="1" applyFill="1" applyBorder="1" applyAlignment="1">
      <alignment horizontal="center"/>
    </xf>
    <xf numFmtId="177" fontId="4" fillId="0" borderId="12" xfId="0" applyNumberFormat="1" applyFont="1" applyFill="1" applyBorder="1" applyAlignment="1">
      <alignment horizontal="center"/>
    </xf>
    <xf numFmtId="177" fontId="4" fillId="0" borderId="15" xfId="0" applyNumberFormat="1" applyFont="1" applyFill="1" applyBorder="1" applyAlignment="1">
      <alignment horizontal="center"/>
    </xf>
    <xf numFmtId="177" fontId="4" fillId="0" borderId="14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77" fontId="4" fillId="4" borderId="12" xfId="0" applyNumberFormat="1" applyFont="1" applyFill="1" applyBorder="1" applyAlignment="1">
      <alignment horizontal="center"/>
    </xf>
    <xf numFmtId="176" fontId="4" fillId="0" borderId="16" xfId="0" applyNumberFormat="1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176" fontId="4" fillId="0" borderId="17" xfId="0" applyNumberFormat="1" applyFont="1" applyBorder="1" applyAlignment="1">
      <alignment horizontal="center"/>
    </xf>
    <xf numFmtId="176" fontId="4" fillId="3" borderId="13" xfId="0" applyNumberFormat="1" applyFont="1" applyFill="1" applyBorder="1" applyAlignment="1">
      <alignment horizontal="center"/>
    </xf>
    <xf numFmtId="176" fontId="4" fillId="6" borderId="13" xfId="0" applyNumberFormat="1" applyFont="1" applyFill="1" applyBorder="1" applyAlignment="1">
      <alignment horizontal="center"/>
    </xf>
    <xf numFmtId="176" fontId="4" fillId="0" borderId="13" xfId="0" applyNumberFormat="1" applyFont="1" applyFill="1" applyBorder="1" applyAlignment="1">
      <alignment horizontal="center"/>
    </xf>
    <xf numFmtId="0" fontId="12" fillId="0" borderId="13" xfId="0" applyFont="1" applyFill="1" applyBorder="1"/>
    <xf numFmtId="176" fontId="12" fillId="0" borderId="13" xfId="0" applyNumberFormat="1" applyFont="1" applyFill="1" applyBorder="1" applyAlignment="1">
      <alignment horizontal="center"/>
    </xf>
    <xf numFmtId="176" fontId="12" fillId="0" borderId="12" xfId="0" applyNumberFormat="1" applyFont="1" applyFill="1" applyBorder="1" applyAlignment="1">
      <alignment horizontal="center"/>
    </xf>
    <xf numFmtId="176" fontId="4" fillId="3" borderId="15" xfId="0" applyNumberFormat="1" applyFont="1" applyFill="1" applyBorder="1" applyAlignment="1">
      <alignment horizontal="center"/>
    </xf>
    <xf numFmtId="176" fontId="4" fillId="6" borderId="15" xfId="0" applyNumberFormat="1" applyFont="1" applyFill="1" applyBorder="1" applyAlignment="1">
      <alignment horizontal="center"/>
    </xf>
    <xf numFmtId="176" fontId="4" fillId="0" borderId="15" xfId="0" applyNumberFormat="1" applyFont="1" applyFill="1" applyBorder="1" applyAlignment="1">
      <alignment horizontal="center"/>
    </xf>
    <xf numFmtId="0" fontId="12" fillId="0" borderId="15" xfId="0" applyFont="1" applyFill="1" applyBorder="1"/>
    <xf numFmtId="176" fontId="12" fillId="0" borderId="15" xfId="0" applyNumberFormat="1" applyFont="1" applyFill="1" applyBorder="1" applyAlignment="1">
      <alignment horizontal="center"/>
    </xf>
    <xf numFmtId="176" fontId="12" fillId="0" borderId="14" xfId="0" applyNumberFormat="1" applyFont="1" applyFill="1" applyBorder="1" applyAlignment="1">
      <alignment horizontal="center"/>
    </xf>
    <xf numFmtId="176" fontId="1" fillId="0" borderId="13" xfId="0" applyNumberFormat="1" applyFont="1" applyFill="1" applyBorder="1" applyAlignment="1">
      <alignment horizontal="center"/>
    </xf>
    <xf numFmtId="176" fontId="1" fillId="0" borderId="15" xfId="0" applyNumberFormat="1" applyFont="1" applyFill="1" applyBorder="1" applyAlignment="1">
      <alignment horizontal="center"/>
    </xf>
    <xf numFmtId="176" fontId="5" fillId="6" borderId="13" xfId="0" applyNumberFormat="1" applyFont="1" applyFill="1" applyBorder="1" applyAlignment="1">
      <alignment horizontal="center"/>
    </xf>
    <xf numFmtId="176" fontId="5" fillId="0" borderId="13" xfId="0" applyNumberFormat="1" applyFont="1" applyFill="1" applyBorder="1" applyAlignment="1">
      <alignment horizontal="center"/>
    </xf>
    <xf numFmtId="176" fontId="5" fillId="3" borderId="13" xfId="0" applyNumberFormat="1" applyFont="1" applyFill="1" applyBorder="1" applyAlignment="1">
      <alignment horizontal="center"/>
    </xf>
    <xf numFmtId="176" fontId="13" fillId="0" borderId="12" xfId="0" applyNumberFormat="1" applyFont="1" applyFill="1" applyBorder="1" applyAlignment="1">
      <alignment horizontal="center"/>
    </xf>
    <xf numFmtId="176" fontId="5" fillId="6" borderId="15" xfId="0" applyNumberFormat="1" applyFont="1" applyFill="1" applyBorder="1" applyAlignment="1">
      <alignment horizontal="center"/>
    </xf>
    <xf numFmtId="176" fontId="5" fillId="0" borderId="15" xfId="0" applyNumberFormat="1" applyFont="1" applyFill="1" applyBorder="1" applyAlignment="1">
      <alignment horizontal="center"/>
    </xf>
    <xf numFmtId="176" fontId="5" fillId="3" borderId="15" xfId="0" applyNumberFormat="1" applyFont="1" applyFill="1" applyBorder="1" applyAlignment="1">
      <alignment horizontal="center"/>
    </xf>
    <xf numFmtId="176" fontId="13" fillId="0" borderId="14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4" borderId="13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176" fontId="4" fillId="0" borderId="13" xfId="0" applyNumberFormat="1" applyFont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2" fontId="4" fillId="4" borderId="15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176" fontId="4" fillId="0" borderId="15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2" fontId="0" fillId="4" borderId="13" xfId="0" applyNumberFormat="1" applyFont="1" applyFill="1" applyBorder="1" applyAlignment="1">
      <alignment horizontal="center"/>
    </xf>
    <xf numFmtId="2" fontId="0" fillId="4" borderId="15" xfId="0" applyNumberFormat="1" applyFont="1" applyFill="1" applyBorder="1" applyAlignment="1">
      <alignment horizontal="center"/>
    </xf>
    <xf numFmtId="2" fontId="4" fillId="3" borderId="13" xfId="0" applyNumberFormat="1" applyFont="1" applyFill="1" applyBorder="1" applyAlignment="1">
      <alignment horizontal="center"/>
    </xf>
    <xf numFmtId="0" fontId="4" fillId="0" borderId="13" xfId="0" applyFont="1" applyBorder="1"/>
    <xf numFmtId="2" fontId="4" fillId="2" borderId="13" xfId="0" applyNumberFormat="1" applyFont="1" applyFill="1" applyBorder="1" applyAlignment="1">
      <alignment horizontal="center"/>
    </xf>
    <xf numFmtId="0" fontId="4" fillId="3" borderId="13" xfId="0" applyFont="1" applyFill="1" applyBorder="1"/>
    <xf numFmtId="2" fontId="4" fillId="3" borderId="15" xfId="0" applyNumberFormat="1" applyFont="1" applyFill="1" applyBorder="1" applyAlignment="1">
      <alignment horizontal="center"/>
    </xf>
    <xf numFmtId="0" fontId="4" fillId="0" borderId="15" xfId="0" applyFont="1" applyBorder="1"/>
    <xf numFmtId="2" fontId="4" fillId="2" borderId="15" xfId="0" applyNumberFormat="1" applyFont="1" applyFill="1" applyBorder="1" applyAlignment="1">
      <alignment horizontal="center"/>
    </xf>
    <xf numFmtId="0" fontId="4" fillId="3" borderId="15" xfId="0" applyFont="1" applyFill="1" applyBorder="1"/>
    <xf numFmtId="0" fontId="4" fillId="0" borderId="13" xfId="0" applyFont="1" applyFill="1" applyBorder="1"/>
    <xf numFmtId="0" fontId="4" fillId="0" borderId="15" xfId="0" applyFont="1" applyFill="1" applyBorder="1"/>
    <xf numFmtId="0" fontId="0" fillId="0" borderId="13" xfId="0" applyFont="1" applyFill="1" applyBorder="1"/>
    <xf numFmtId="1" fontId="1" fillId="2" borderId="13" xfId="0" applyNumberFormat="1" applyFont="1" applyFill="1" applyBorder="1" applyAlignment="1">
      <alignment horizontal="center"/>
    </xf>
    <xf numFmtId="177" fontId="4" fillId="3" borderId="13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77" fontId="4" fillId="3" borderId="15" xfId="0" applyNumberFormat="1" applyFont="1" applyFill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2" fontId="0" fillId="0" borderId="17" xfId="0" quotePrefix="1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0" fontId="0" fillId="0" borderId="19" xfId="0" applyBorder="1"/>
    <xf numFmtId="0" fontId="1" fillId="0" borderId="19" xfId="0" applyFont="1" applyBorder="1"/>
    <xf numFmtId="0" fontId="0" fillId="0" borderId="19" xfId="0" applyBorder="1" applyAlignment="1">
      <alignment horizontal="left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177" fontId="4" fillId="3" borderId="17" xfId="0" applyNumberFormat="1" applyFont="1" applyFill="1" applyBorder="1" applyAlignment="1">
      <alignment horizontal="center"/>
    </xf>
    <xf numFmtId="176" fontId="5" fillId="3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177" fontId="4" fillId="0" borderId="6" xfId="0" applyNumberFormat="1" applyFont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0" xfId="0" applyBorder="1" applyAlignment="1">
      <alignment horizontal="left"/>
    </xf>
    <xf numFmtId="2" fontId="4" fillId="0" borderId="17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176" fontId="4" fillId="3" borderId="17" xfId="0" applyNumberFormat="1" applyFont="1" applyFill="1" applyBorder="1" applyAlignment="1">
      <alignment horizontal="center"/>
    </xf>
    <xf numFmtId="176" fontId="0" fillId="3" borderId="13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176" fontId="0" fillId="3" borderId="15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2" fontId="4" fillId="3" borderId="17" xfId="0" applyNumberFormat="1" applyFont="1" applyFill="1" applyBorder="1" applyAlignment="1">
      <alignment horizontal="center"/>
    </xf>
    <xf numFmtId="2" fontId="0" fillId="2" borderId="13" xfId="0" applyNumberFormat="1" applyFont="1" applyFill="1" applyBorder="1" applyAlignment="1">
      <alignment horizontal="center"/>
    </xf>
    <xf numFmtId="2" fontId="4" fillId="2" borderId="17" xfId="0" applyNumberFormat="1" applyFont="1" applyFill="1" applyBorder="1" applyAlignment="1">
      <alignment horizontal="center"/>
    </xf>
    <xf numFmtId="2" fontId="0" fillId="2" borderId="17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0" fillId="2" borderId="15" xfId="0" applyNumberFormat="1" applyFont="1" applyFill="1" applyBorder="1" applyAlignment="1">
      <alignment horizontal="center"/>
    </xf>
    <xf numFmtId="0" fontId="4" fillId="3" borderId="17" xfId="0" applyFont="1" applyFill="1" applyBorder="1"/>
    <xf numFmtId="177" fontId="4" fillId="3" borderId="6" xfId="0" applyNumberFormat="1" applyFon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0" fontId="5" fillId="0" borderId="12" xfId="0" applyFont="1" applyBorder="1"/>
    <xf numFmtId="2" fontId="4" fillId="0" borderId="18" xfId="0" applyNumberFormat="1" applyFont="1" applyFill="1" applyBorder="1" applyAlignment="1">
      <alignment horizontal="center"/>
    </xf>
    <xf numFmtId="0" fontId="0" fillId="0" borderId="17" xfId="0" applyBorder="1"/>
    <xf numFmtId="0" fontId="9" fillId="0" borderId="18" xfId="0" applyFont="1" applyBorder="1"/>
    <xf numFmtId="0" fontId="1" fillId="0" borderId="20" xfId="0" applyFont="1" applyBorder="1"/>
    <xf numFmtId="0" fontId="0" fillId="0" borderId="18" xfId="0" applyBorder="1"/>
    <xf numFmtId="1" fontId="1" fillId="0" borderId="15" xfId="0" applyNumberFormat="1" applyFont="1" applyFill="1" applyBorder="1" applyAlignment="1">
      <alignment horizontal="center"/>
    </xf>
    <xf numFmtId="0" fontId="9" fillId="0" borderId="14" xfId="0" applyFont="1" applyBorder="1"/>
    <xf numFmtId="0" fontId="1" fillId="0" borderId="21" xfId="0" applyFont="1" applyBorder="1"/>
    <xf numFmtId="1" fontId="1" fillId="0" borderId="14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6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27" sqref="B2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1" customWidth="1"/>
    <col min="5" max="5" width="12" style="71" customWidth="1"/>
    <col min="6" max="6" width="23.710937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38</v>
      </c>
    </row>
    <row r="3" spans="1:8" x14ac:dyDescent="0.2">
      <c r="A3" s="39" t="s">
        <v>40</v>
      </c>
      <c r="B3" t="s">
        <v>109</v>
      </c>
    </row>
    <row r="4" spans="1:8" x14ac:dyDescent="0.2">
      <c r="A4" s="39"/>
      <c r="B4" t="s">
        <v>76</v>
      </c>
      <c r="F4"/>
      <c r="H4"/>
    </row>
    <row r="5" spans="1:8" x14ac:dyDescent="0.2">
      <c r="A5" s="39"/>
      <c r="F5"/>
      <c r="H5"/>
    </row>
    <row r="6" spans="1:8" x14ac:dyDescent="0.2">
      <c r="C6" s="39" t="s">
        <v>26</v>
      </c>
      <c r="D6" s="192">
        <v>38133</v>
      </c>
      <c r="E6" s="192">
        <v>38533</v>
      </c>
      <c r="F6" s="39" t="s">
        <v>27</v>
      </c>
      <c r="H6"/>
    </row>
    <row r="7" spans="1:8" x14ac:dyDescent="0.2">
      <c r="A7" s="39" t="s">
        <v>25</v>
      </c>
      <c r="B7" t="s">
        <v>50</v>
      </c>
      <c r="C7" s="194" t="s">
        <v>148</v>
      </c>
      <c r="D7" s="189" t="s">
        <v>107</v>
      </c>
      <c r="E7" s="189" t="s">
        <v>110</v>
      </c>
      <c r="F7" s="240" t="s">
        <v>108</v>
      </c>
      <c r="H7"/>
    </row>
    <row r="8" spans="1:8" x14ac:dyDescent="0.2">
      <c r="C8" s="194"/>
      <c r="E8" s="193"/>
      <c r="F8"/>
      <c r="H8"/>
    </row>
    <row r="9" spans="1:8" x14ac:dyDescent="0.2">
      <c r="C9" s="194"/>
      <c r="D9" s="189"/>
      <c r="E9" s="189"/>
      <c r="F9" s="240"/>
      <c r="H9"/>
    </row>
    <row r="10" spans="1:8" x14ac:dyDescent="0.2"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46"/>
  <sheetViews>
    <sheetView topLeftCell="A76" zoomScale="115" zoomScaleNormal="115" workbookViewId="0">
      <selection activeCell="E88" sqref="E88"/>
    </sheetView>
  </sheetViews>
  <sheetFormatPr defaultRowHeight="12.75" x14ac:dyDescent="0.2"/>
  <cols>
    <col min="1" max="1" width="45" customWidth="1"/>
    <col min="2" max="2" width="11.7109375" customWidth="1"/>
    <col min="3" max="3" width="10.28515625" customWidth="1"/>
    <col min="4" max="41" width="7.7109375" customWidth="1"/>
    <col min="42" max="53" width="7.7109375" style="41" customWidth="1"/>
    <col min="54" max="63" width="7.7109375" customWidth="1"/>
    <col min="64" max="64" width="12.42578125" customWidth="1"/>
    <col min="65" max="65" width="86.28515625" style="21" customWidth="1"/>
  </cols>
  <sheetData>
    <row r="1" spans="1:65" ht="13.5" thickBot="1" x14ac:dyDescent="0.25"/>
    <row r="2" spans="1:65" x14ac:dyDescent="0.2">
      <c r="A2" s="1" t="s">
        <v>15</v>
      </c>
      <c r="B2" s="42"/>
      <c r="C2" s="205" t="s">
        <v>55</v>
      </c>
      <c r="D2" s="414" t="s">
        <v>103</v>
      </c>
      <c r="E2" s="415"/>
      <c r="F2" s="416"/>
      <c r="G2" s="416"/>
      <c r="H2" s="416"/>
      <c r="I2" s="416"/>
      <c r="J2" s="416"/>
      <c r="K2" s="416"/>
      <c r="L2" s="416"/>
      <c r="M2" s="417"/>
      <c r="N2" s="414" t="s">
        <v>104</v>
      </c>
      <c r="O2" s="415"/>
      <c r="P2" s="416"/>
      <c r="Q2" s="416"/>
      <c r="R2" s="416"/>
      <c r="S2" s="416"/>
      <c r="T2" s="416"/>
      <c r="U2" s="416"/>
      <c r="V2" s="416"/>
      <c r="W2" s="417"/>
      <c r="X2" s="414" t="s">
        <v>105</v>
      </c>
      <c r="Y2" s="415"/>
      <c r="Z2" s="416"/>
      <c r="AA2" s="416"/>
      <c r="AB2" s="416"/>
      <c r="AC2" s="416"/>
      <c r="AD2" s="416"/>
      <c r="AE2" s="416"/>
      <c r="AF2" s="416"/>
      <c r="AG2" s="417"/>
      <c r="AH2" s="414" t="s">
        <v>106</v>
      </c>
      <c r="AI2" s="415"/>
      <c r="AJ2" s="416"/>
      <c r="AK2" s="416"/>
      <c r="AL2" s="416"/>
      <c r="AM2" s="416"/>
      <c r="AN2" s="416"/>
      <c r="AO2" s="416"/>
      <c r="AP2" s="416"/>
      <c r="AQ2" s="417"/>
      <c r="AR2" s="55"/>
      <c r="AS2" s="12"/>
      <c r="AT2" s="12"/>
      <c r="AU2" s="12"/>
      <c r="AV2" s="12"/>
      <c r="AW2" s="12"/>
      <c r="AX2" s="12"/>
      <c r="AY2" s="242"/>
      <c r="AZ2" s="12"/>
      <c r="BA2" s="243"/>
      <c r="BB2" s="27"/>
      <c r="BC2" s="27"/>
      <c r="BD2" s="27"/>
      <c r="BE2" s="27"/>
      <c r="BF2" s="27"/>
      <c r="BG2" s="27"/>
      <c r="BH2" s="27"/>
      <c r="BI2" s="27"/>
      <c r="BJ2" s="27"/>
      <c r="BK2" s="61"/>
      <c r="BL2" s="61"/>
      <c r="BM2" s="19" t="s">
        <v>0</v>
      </c>
    </row>
    <row r="3" spans="1:65" x14ac:dyDescent="0.2">
      <c r="A3" s="2"/>
      <c r="B3" s="53" t="s">
        <v>1</v>
      </c>
      <c r="C3" s="202"/>
      <c r="D3" s="250" t="s">
        <v>29</v>
      </c>
      <c r="E3" s="255" t="s">
        <v>30</v>
      </c>
      <c r="F3" s="418" t="s">
        <v>77</v>
      </c>
      <c r="G3" s="418"/>
      <c r="H3" s="419"/>
      <c r="I3" s="419"/>
      <c r="J3" s="419"/>
      <c r="K3" s="419"/>
      <c r="L3" s="419"/>
      <c r="M3" s="420"/>
      <c r="N3" s="250" t="s">
        <v>29</v>
      </c>
      <c r="O3" s="255" t="s">
        <v>30</v>
      </c>
      <c r="P3" s="418" t="s">
        <v>77</v>
      </c>
      <c r="Q3" s="418"/>
      <c r="R3" s="419"/>
      <c r="S3" s="419"/>
      <c r="T3" s="419"/>
      <c r="U3" s="419"/>
      <c r="V3" s="419"/>
      <c r="W3" s="420"/>
      <c r="X3" s="250" t="s">
        <v>29</v>
      </c>
      <c r="Y3" s="255" t="s">
        <v>30</v>
      </c>
      <c r="Z3" s="418" t="s">
        <v>77</v>
      </c>
      <c r="AA3" s="418"/>
      <c r="AB3" s="419"/>
      <c r="AC3" s="419"/>
      <c r="AD3" s="419"/>
      <c r="AE3" s="419"/>
      <c r="AF3" s="419"/>
      <c r="AG3" s="420"/>
      <c r="AH3" s="250" t="s">
        <v>29</v>
      </c>
      <c r="AI3" s="255" t="s">
        <v>30</v>
      </c>
      <c r="AJ3" s="418" t="s">
        <v>77</v>
      </c>
      <c r="AK3" s="418"/>
      <c r="AL3" s="419"/>
      <c r="AM3" s="419"/>
      <c r="AN3" s="419"/>
      <c r="AO3" s="419"/>
      <c r="AP3" s="419"/>
      <c r="AQ3" s="420"/>
      <c r="AR3" s="45"/>
      <c r="AS3" s="5"/>
      <c r="AT3" s="5"/>
      <c r="AU3" s="5"/>
      <c r="AV3" s="5"/>
      <c r="AW3" s="5"/>
      <c r="AX3" s="5"/>
      <c r="AY3" s="5"/>
      <c r="AZ3" s="5"/>
      <c r="BA3" s="245"/>
      <c r="BB3" s="3"/>
      <c r="BC3" s="3"/>
      <c r="BD3" s="3"/>
      <c r="BE3" s="3"/>
      <c r="BF3" s="3"/>
      <c r="BG3" s="3"/>
      <c r="BH3" s="3"/>
      <c r="BI3" s="244"/>
      <c r="BJ3" s="3"/>
      <c r="BK3" s="44"/>
      <c r="BL3" s="44"/>
      <c r="BM3" s="20"/>
    </row>
    <row r="4" spans="1:65" ht="12.75" customHeight="1" x14ac:dyDescent="0.2">
      <c r="A4" s="188" t="s">
        <v>42</v>
      </c>
      <c r="B4" s="53"/>
      <c r="C4" s="202"/>
      <c r="D4" s="251"/>
      <c r="E4" s="256"/>
      <c r="F4" s="72" t="s">
        <v>43</v>
      </c>
      <c r="G4" s="72" t="s">
        <v>49</v>
      </c>
      <c r="H4" s="72" t="s">
        <v>44</v>
      </c>
      <c r="I4" s="72" t="s">
        <v>45</v>
      </c>
      <c r="J4" s="72" t="s">
        <v>46</v>
      </c>
      <c r="K4" s="72" t="s">
        <v>120</v>
      </c>
      <c r="L4" s="72" t="s">
        <v>47</v>
      </c>
      <c r="M4" s="73" t="s">
        <v>48</v>
      </c>
      <c r="N4" s="251"/>
      <c r="O4" s="260"/>
      <c r="P4" s="72" t="s">
        <v>43</v>
      </c>
      <c r="Q4" s="72" t="s">
        <v>49</v>
      </c>
      <c r="R4" s="72" t="s">
        <v>44</v>
      </c>
      <c r="S4" s="72" t="s">
        <v>45</v>
      </c>
      <c r="T4" s="72" t="s">
        <v>46</v>
      </c>
      <c r="U4" s="72" t="s">
        <v>120</v>
      </c>
      <c r="V4" s="72" t="s">
        <v>47</v>
      </c>
      <c r="W4" s="73" t="s">
        <v>48</v>
      </c>
      <c r="X4" s="251"/>
      <c r="Y4" s="260"/>
      <c r="Z4" s="72" t="s">
        <v>43</v>
      </c>
      <c r="AA4" s="72" t="s">
        <v>49</v>
      </c>
      <c r="AB4" s="72" t="s">
        <v>44</v>
      </c>
      <c r="AC4" s="72" t="s">
        <v>45</v>
      </c>
      <c r="AD4" s="72" t="s">
        <v>46</v>
      </c>
      <c r="AE4" s="72" t="s">
        <v>120</v>
      </c>
      <c r="AF4" s="72" t="s">
        <v>47</v>
      </c>
      <c r="AG4" s="73" t="s">
        <v>48</v>
      </c>
      <c r="AH4" s="251"/>
      <c r="AI4" s="260"/>
      <c r="AJ4" s="72" t="s">
        <v>43</v>
      </c>
      <c r="AK4" s="72" t="s">
        <v>49</v>
      </c>
      <c r="AL4" s="72" t="s">
        <v>44</v>
      </c>
      <c r="AM4" s="72" t="s">
        <v>45</v>
      </c>
      <c r="AN4" s="72" t="s">
        <v>46</v>
      </c>
      <c r="AO4" s="72" t="s">
        <v>120</v>
      </c>
      <c r="AP4" s="72" t="s">
        <v>47</v>
      </c>
      <c r="AQ4" s="73" t="s">
        <v>48</v>
      </c>
      <c r="AR4" s="77"/>
      <c r="AS4" s="72"/>
      <c r="AT4" s="72" t="s">
        <v>121</v>
      </c>
      <c r="AU4" s="72" t="s">
        <v>122</v>
      </c>
      <c r="AV4" s="72" t="s">
        <v>123</v>
      </c>
      <c r="AW4" s="72" t="s">
        <v>124</v>
      </c>
      <c r="AX4" s="72" t="s">
        <v>125</v>
      </c>
      <c r="AY4" s="72" t="s">
        <v>120</v>
      </c>
      <c r="AZ4" s="72" t="s">
        <v>126</v>
      </c>
      <c r="BA4" s="73" t="s">
        <v>127</v>
      </c>
      <c r="BB4" s="3"/>
      <c r="BC4" s="3"/>
      <c r="BD4" s="72" t="s">
        <v>121</v>
      </c>
      <c r="BE4" s="72" t="s">
        <v>122</v>
      </c>
      <c r="BF4" s="72" t="s">
        <v>123</v>
      </c>
      <c r="BG4" s="72" t="s">
        <v>124</v>
      </c>
      <c r="BH4" s="72" t="s">
        <v>125</v>
      </c>
      <c r="BI4" s="72" t="s">
        <v>120</v>
      </c>
      <c r="BJ4" s="72" t="s">
        <v>126</v>
      </c>
      <c r="BK4" s="73" t="s">
        <v>127</v>
      </c>
      <c r="BL4" s="44"/>
      <c r="BM4" s="200" t="s">
        <v>113</v>
      </c>
    </row>
    <row r="5" spans="1:65" ht="12.75" customHeight="1" x14ac:dyDescent="0.2">
      <c r="A5" s="197" t="s">
        <v>51</v>
      </c>
      <c r="B5" s="198" t="s">
        <v>52</v>
      </c>
      <c r="C5" s="247">
        <v>15</v>
      </c>
      <c r="D5" s="252"/>
      <c r="E5" s="257"/>
      <c r="F5" s="233"/>
      <c r="G5" s="233"/>
      <c r="H5" s="233"/>
      <c r="I5" s="233"/>
      <c r="J5" s="233"/>
      <c r="K5" s="233"/>
      <c r="L5" s="233"/>
      <c r="M5" s="233"/>
      <c r="N5" s="252"/>
      <c r="O5" s="261"/>
      <c r="P5" s="233"/>
      <c r="Q5" s="233"/>
      <c r="R5" s="233"/>
      <c r="S5" s="233"/>
      <c r="T5" s="233"/>
      <c r="U5" s="233"/>
      <c r="V5" s="233"/>
      <c r="W5" s="233"/>
      <c r="X5" s="262"/>
      <c r="Y5" s="265"/>
      <c r="Z5" s="199"/>
      <c r="AA5" s="199"/>
      <c r="AB5" s="199"/>
      <c r="AC5" s="199"/>
      <c r="AD5" s="199"/>
      <c r="AE5" s="199"/>
      <c r="AF5" s="199"/>
      <c r="AG5" s="199"/>
      <c r="AH5" s="262"/>
      <c r="AI5" s="265"/>
      <c r="AJ5" s="199"/>
      <c r="AK5" s="199"/>
      <c r="AL5" s="199"/>
      <c r="AM5" s="199"/>
      <c r="AN5" s="199"/>
      <c r="AO5" s="199"/>
      <c r="AP5" s="199"/>
      <c r="AQ5" s="199"/>
      <c r="AR5" s="77"/>
      <c r="AS5" s="72"/>
      <c r="AT5" s="72"/>
      <c r="AU5" s="72"/>
      <c r="AV5" s="72"/>
      <c r="AW5" s="72"/>
      <c r="AX5" s="72"/>
      <c r="AY5" s="72"/>
      <c r="AZ5" s="72"/>
      <c r="BA5" s="73"/>
      <c r="BB5" s="3"/>
      <c r="BC5" s="3"/>
      <c r="BD5" s="3"/>
      <c r="BE5" s="3"/>
      <c r="BF5" s="3"/>
      <c r="BG5" s="3"/>
      <c r="BH5" s="3"/>
      <c r="BI5" s="244"/>
      <c r="BJ5" s="3"/>
      <c r="BK5" s="44"/>
      <c r="BL5" s="44"/>
      <c r="BM5" s="200" t="s">
        <v>149</v>
      </c>
    </row>
    <row r="6" spans="1:65" ht="12.75" customHeight="1" x14ac:dyDescent="0.2">
      <c r="A6" s="197" t="s">
        <v>62</v>
      </c>
      <c r="B6" s="198" t="s">
        <v>52</v>
      </c>
      <c r="C6" s="247">
        <f>C5*12</f>
        <v>180</v>
      </c>
      <c r="D6" s="252"/>
      <c r="E6" s="257"/>
      <c r="F6" s="233"/>
      <c r="G6" s="233"/>
      <c r="H6" s="233"/>
      <c r="I6" s="233"/>
      <c r="J6" s="233"/>
      <c r="K6" s="233"/>
      <c r="L6" s="233"/>
      <c r="M6" s="233"/>
      <c r="N6" s="252"/>
      <c r="O6" s="261"/>
      <c r="P6" s="233"/>
      <c r="Q6" s="233"/>
      <c r="R6" s="233"/>
      <c r="S6" s="233"/>
      <c r="T6" s="233"/>
      <c r="U6" s="233"/>
      <c r="V6" s="233"/>
      <c r="W6" s="233"/>
      <c r="X6" s="262"/>
      <c r="Y6" s="265"/>
      <c r="Z6" s="199"/>
      <c r="AA6" s="199"/>
      <c r="AB6" s="199"/>
      <c r="AC6" s="199"/>
      <c r="AD6" s="199"/>
      <c r="AE6" s="199"/>
      <c r="AF6" s="199"/>
      <c r="AG6" s="199"/>
      <c r="AH6" s="262"/>
      <c r="AI6" s="265"/>
      <c r="AJ6" s="199"/>
      <c r="AK6" s="199"/>
      <c r="AL6" s="199"/>
      <c r="AM6" s="199"/>
      <c r="AN6" s="199"/>
      <c r="AO6" s="199"/>
      <c r="AP6" s="199"/>
      <c r="AQ6" s="199"/>
      <c r="AR6" s="77"/>
      <c r="AS6" s="72"/>
      <c r="AT6" s="72"/>
      <c r="AU6" s="72"/>
      <c r="AV6" s="72"/>
      <c r="AW6" s="72"/>
      <c r="AX6" s="72"/>
      <c r="AY6" s="72"/>
      <c r="AZ6" s="72"/>
      <c r="BA6" s="73"/>
      <c r="BB6" s="3"/>
      <c r="BC6" s="3"/>
      <c r="BD6" s="3"/>
      <c r="BE6" s="3"/>
      <c r="BF6" s="3"/>
      <c r="BG6" s="3"/>
      <c r="BH6" s="3"/>
      <c r="BI6" s="244"/>
      <c r="BJ6" s="3"/>
      <c r="BK6" s="44"/>
      <c r="BL6" s="44"/>
      <c r="BM6" s="200" t="s">
        <v>114</v>
      </c>
    </row>
    <row r="7" spans="1:65" ht="12.75" customHeight="1" x14ac:dyDescent="0.2">
      <c r="A7" s="197" t="s">
        <v>53</v>
      </c>
      <c r="B7" s="198" t="s">
        <v>54</v>
      </c>
      <c r="C7" s="247">
        <v>10</v>
      </c>
      <c r="D7" s="252"/>
      <c r="E7" s="257"/>
      <c r="F7" s="233"/>
      <c r="G7" s="233"/>
      <c r="H7" s="233"/>
      <c r="I7" s="233"/>
      <c r="J7" s="233"/>
      <c r="K7" s="233"/>
      <c r="L7" s="233"/>
      <c r="M7" s="233"/>
      <c r="N7" s="252"/>
      <c r="O7" s="261"/>
      <c r="P7" s="233"/>
      <c r="Q7" s="233"/>
      <c r="R7" s="233"/>
      <c r="S7" s="233"/>
      <c r="T7" s="233"/>
      <c r="U7" s="233"/>
      <c r="V7" s="233"/>
      <c r="W7" s="233"/>
      <c r="X7" s="262"/>
      <c r="Y7" s="265"/>
      <c r="Z7" s="199"/>
      <c r="AA7" s="199"/>
      <c r="AB7" s="199"/>
      <c r="AC7" s="199"/>
      <c r="AD7" s="199"/>
      <c r="AE7" s="199"/>
      <c r="AF7" s="199"/>
      <c r="AG7" s="199"/>
      <c r="AH7" s="262"/>
      <c r="AI7" s="265"/>
      <c r="AJ7" s="199"/>
      <c r="AK7" s="199"/>
      <c r="AL7" s="199"/>
      <c r="AM7" s="199"/>
      <c r="AN7" s="199"/>
      <c r="AO7" s="199"/>
      <c r="AP7" s="199"/>
      <c r="AQ7" s="199"/>
      <c r="AR7" s="77"/>
      <c r="AS7" s="72"/>
      <c r="AT7" s="72"/>
      <c r="AU7" s="72"/>
      <c r="AV7" s="72"/>
      <c r="AW7" s="72"/>
      <c r="AX7" s="72"/>
      <c r="AY7" s="72"/>
      <c r="AZ7" s="72"/>
      <c r="BA7" s="73"/>
      <c r="BB7" s="3"/>
      <c r="BC7" s="3"/>
      <c r="BD7" s="3"/>
      <c r="BE7" s="3"/>
      <c r="BF7" s="3"/>
      <c r="BG7" s="3"/>
      <c r="BH7" s="3"/>
      <c r="BI7" s="244"/>
      <c r="BJ7" s="3"/>
      <c r="BK7" s="44"/>
      <c r="BL7" s="44"/>
      <c r="BM7" s="200" t="s">
        <v>149</v>
      </c>
    </row>
    <row r="8" spans="1:65" ht="12.75" customHeight="1" x14ac:dyDescent="0.2">
      <c r="A8" s="197" t="s">
        <v>64</v>
      </c>
      <c r="B8" s="198"/>
      <c r="C8" s="247">
        <v>52</v>
      </c>
      <c r="D8" s="252"/>
      <c r="E8" s="257"/>
      <c r="F8" s="233"/>
      <c r="G8" s="233"/>
      <c r="H8" s="233"/>
      <c r="I8" s="233"/>
      <c r="J8" s="233"/>
      <c r="K8" s="233"/>
      <c r="L8" s="233"/>
      <c r="M8" s="233"/>
      <c r="N8" s="252"/>
      <c r="O8" s="261"/>
      <c r="P8" s="233"/>
      <c r="Q8" s="233"/>
      <c r="R8" s="233"/>
      <c r="S8" s="233"/>
      <c r="T8" s="233"/>
      <c r="U8" s="233"/>
      <c r="V8" s="233"/>
      <c r="W8" s="233"/>
      <c r="X8" s="262"/>
      <c r="Y8" s="265"/>
      <c r="Z8" s="199"/>
      <c r="AA8" s="199"/>
      <c r="AB8" s="199"/>
      <c r="AC8" s="199"/>
      <c r="AD8" s="199"/>
      <c r="AE8" s="199"/>
      <c r="AF8" s="199"/>
      <c r="AG8" s="199"/>
      <c r="AH8" s="262"/>
      <c r="AI8" s="265"/>
      <c r="AJ8" s="199"/>
      <c r="AK8" s="199"/>
      <c r="AL8" s="199"/>
      <c r="AM8" s="199"/>
      <c r="AN8" s="199"/>
      <c r="AO8" s="199"/>
      <c r="AP8" s="199"/>
      <c r="AQ8" s="199"/>
      <c r="AR8" s="77"/>
      <c r="AS8" s="72"/>
      <c r="AT8" s="72"/>
      <c r="AU8" s="72"/>
      <c r="AV8" s="72"/>
      <c r="AW8" s="72"/>
      <c r="AX8" s="72"/>
      <c r="AY8" s="72"/>
      <c r="AZ8" s="72"/>
      <c r="BA8" s="73"/>
      <c r="BB8" s="3"/>
      <c r="BC8" s="3"/>
      <c r="BD8" s="3"/>
      <c r="BE8" s="3"/>
      <c r="BF8" s="3"/>
      <c r="BG8" s="3"/>
      <c r="BH8" s="3"/>
      <c r="BI8" s="244"/>
      <c r="BJ8" s="3"/>
      <c r="BK8" s="44"/>
      <c r="BL8" s="44"/>
      <c r="BM8" s="200" t="s">
        <v>112</v>
      </c>
    </row>
    <row r="9" spans="1:65" x14ac:dyDescent="0.2">
      <c r="A9" s="4" t="s">
        <v>111</v>
      </c>
      <c r="B9" s="46" t="s">
        <v>4</v>
      </c>
      <c r="C9" s="5"/>
      <c r="D9" s="252"/>
      <c r="E9" s="257"/>
      <c r="F9" s="5"/>
      <c r="G9" s="178">
        <v>0.5</v>
      </c>
      <c r="H9" s="178">
        <v>1</v>
      </c>
      <c r="I9" s="178">
        <v>1.5</v>
      </c>
      <c r="J9" s="178">
        <v>2</v>
      </c>
      <c r="K9" s="178">
        <v>2.5</v>
      </c>
      <c r="L9" s="178">
        <v>3</v>
      </c>
      <c r="M9" s="179">
        <v>3.5</v>
      </c>
      <c r="N9" s="252"/>
      <c r="O9" s="257"/>
      <c r="P9" s="5"/>
      <c r="Q9" s="178">
        <v>0.5</v>
      </c>
      <c r="R9" s="178">
        <v>1</v>
      </c>
      <c r="S9" s="178">
        <v>1.5</v>
      </c>
      <c r="T9" s="178">
        <v>2</v>
      </c>
      <c r="U9" s="178">
        <v>2.5</v>
      </c>
      <c r="V9" s="178">
        <v>3</v>
      </c>
      <c r="W9" s="179">
        <v>3.5</v>
      </c>
      <c r="X9" s="252"/>
      <c r="Y9" s="257"/>
      <c r="Z9" s="178"/>
      <c r="AA9" s="178"/>
      <c r="AB9" s="178"/>
      <c r="AC9" s="178"/>
      <c r="AD9" s="178"/>
      <c r="AE9" s="178"/>
      <c r="AF9" s="178"/>
      <c r="AG9" s="179"/>
      <c r="AH9" s="252"/>
      <c r="AI9" s="268"/>
      <c r="AJ9" s="178"/>
      <c r="AK9" s="178"/>
      <c r="AL9" s="178"/>
      <c r="AM9" s="178"/>
      <c r="AN9" s="178"/>
      <c r="AO9" s="178"/>
      <c r="AP9" s="178"/>
      <c r="AQ9" s="179"/>
      <c r="AR9" s="78"/>
      <c r="AS9" s="69"/>
      <c r="AT9" s="69"/>
      <c r="AU9" s="69"/>
      <c r="AV9" s="69"/>
      <c r="AW9" s="69"/>
      <c r="AX9" s="69"/>
      <c r="AY9" s="69"/>
      <c r="AZ9" s="69"/>
      <c r="BA9" s="67"/>
      <c r="BB9" s="5"/>
      <c r="BC9" s="5"/>
      <c r="BD9" s="5"/>
      <c r="BE9" s="5"/>
      <c r="BF9" s="5"/>
      <c r="BG9" s="5"/>
      <c r="BH9" s="5"/>
      <c r="BI9" s="5"/>
      <c r="BJ9" s="5"/>
      <c r="BK9" s="46"/>
      <c r="BL9" s="46"/>
      <c r="BM9" s="200" t="s">
        <v>115</v>
      </c>
    </row>
    <row r="10" spans="1:65" x14ac:dyDescent="0.2">
      <c r="A10" s="4" t="s">
        <v>31</v>
      </c>
      <c r="B10" s="46" t="s">
        <v>2</v>
      </c>
      <c r="C10" s="5"/>
      <c r="D10" s="253">
        <v>-88</v>
      </c>
      <c r="E10" s="258">
        <v>-108.5</v>
      </c>
      <c r="F10" s="195">
        <v>-119.5</v>
      </c>
      <c r="G10" s="195">
        <f>$F$10+G9</f>
        <v>-119</v>
      </c>
      <c r="H10" s="195">
        <f t="shared" ref="H10:M10" si="0">$F$10+H9</f>
        <v>-118.5</v>
      </c>
      <c r="I10" s="195">
        <f t="shared" si="0"/>
        <v>-118</v>
      </c>
      <c r="J10" s="195">
        <f t="shared" si="0"/>
        <v>-117.5</v>
      </c>
      <c r="K10" s="195">
        <f t="shared" si="0"/>
        <v>-117</v>
      </c>
      <c r="L10" s="195">
        <f t="shared" si="0"/>
        <v>-116.5</v>
      </c>
      <c r="M10" s="195">
        <f t="shared" si="0"/>
        <v>-116</v>
      </c>
      <c r="N10" s="253">
        <v>-88</v>
      </c>
      <c r="O10" s="258">
        <v>-108.5</v>
      </c>
      <c r="P10" s="195">
        <v>-119.5</v>
      </c>
      <c r="Q10" s="195">
        <f>$P$10+Q9</f>
        <v>-119</v>
      </c>
      <c r="R10" s="195">
        <f t="shared" ref="R10:W10" si="1">$P$10+R9</f>
        <v>-118.5</v>
      </c>
      <c r="S10" s="195">
        <f t="shared" si="1"/>
        <v>-118</v>
      </c>
      <c r="T10" s="195">
        <f t="shared" si="1"/>
        <v>-117.5</v>
      </c>
      <c r="U10" s="195">
        <f t="shared" si="1"/>
        <v>-117</v>
      </c>
      <c r="V10" s="195">
        <f t="shared" si="1"/>
        <v>-116.5</v>
      </c>
      <c r="W10" s="195">
        <f t="shared" si="1"/>
        <v>-116</v>
      </c>
      <c r="X10" s="252"/>
      <c r="Y10" s="257"/>
      <c r="Z10" s="5"/>
      <c r="AA10" s="5"/>
      <c r="AB10" s="5"/>
      <c r="AC10" s="5"/>
      <c r="AD10" s="5"/>
      <c r="AE10" s="5"/>
      <c r="AF10" s="5"/>
      <c r="AG10" s="46"/>
      <c r="AH10" s="252"/>
      <c r="AI10" s="257"/>
      <c r="AJ10" s="5"/>
      <c r="AK10" s="5"/>
      <c r="AL10" s="5"/>
      <c r="AM10" s="5"/>
      <c r="AN10" s="5"/>
      <c r="AO10" s="5"/>
      <c r="AP10" s="69"/>
      <c r="AQ10" s="67"/>
      <c r="AR10" s="78"/>
      <c r="AS10" s="69"/>
      <c r="AT10" s="69"/>
      <c r="AU10" s="69"/>
      <c r="AV10" s="69"/>
      <c r="AW10" s="69"/>
      <c r="AX10" s="69"/>
      <c r="AY10" s="69"/>
      <c r="AZ10" s="69"/>
      <c r="BA10" s="67"/>
      <c r="BB10" s="5"/>
      <c r="BC10" s="5"/>
      <c r="BD10" s="5"/>
      <c r="BE10" s="5"/>
      <c r="BF10" s="5"/>
      <c r="BG10" s="5"/>
      <c r="BH10" s="5"/>
      <c r="BI10" s="5"/>
      <c r="BJ10" s="5"/>
      <c r="BK10" s="46"/>
      <c r="BL10" s="46"/>
      <c r="BM10" s="200" t="s">
        <v>150</v>
      </c>
    </row>
    <row r="11" spans="1:65" x14ac:dyDescent="0.2">
      <c r="A11" s="4" t="s">
        <v>3</v>
      </c>
      <c r="B11" s="46" t="s">
        <v>4</v>
      </c>
      <c r="C11" s="5"/>
      <c r="D11" s="252"/>
      <c r="E11" s="257"/>
      <c r="F11" s="5"/>
      <c r="G11" s="5"/>
      <c r="H11" s="5"/>
      <c r="I11" s="5"/>
      <c r="J11" s="5"/>
      <c r="K11" s="5"/>
      <c r="L11" s="5"/>
      <c r="M11" s="46"/>
      <c r="N11" s="252"/>
      <c r="O11" s="257"/>
      <c r="P11" s="5"/>
      <c r="Q11" s="5"/>
      <c r="R11" s="5"/>
      <c r="S11" s="5"/>
      <c r="T11" s="5"/>
      <c r="U11" s="5"/>
      <c r="V11" s="5"/>
      <c r="W11" s="46"/>
      <c r="X11" s="253">
        <v>-1.75</v>
      </c>
      <c r="Y11" s="258">
        <v>20</v>
      </c>
      <c r="Z11" s="196">
        <v>-4</v>
      </c>
      <c r="AA11" s="196">
        <f>Z11</f>
        <v>-4</v>
      </c>
      <c r="AB11" s="196">
        <f t="shared" ref="AB11:AG11" si="2">AA11</f>
        <v>-4</v>
      </c>
      <c r="AC11" s="196">
        <f t="shared" si="2"/>
        <v>-4</v>
      </c>
      <c r="AD11" s="196">
        <f t="shared" si="2"/>
        <v>-4</v>
      </c>
      <c r="AE11" s="196">
        <f t="shared" si="2"/>
        <v>-4</v>
      </c>
      <c r="AF11" s="196">
        <f t="shared" si="2"/>
        <v>-4</v>
      </c>
      <c r="AG11" s="196">
        <f t="shared" si="2"/>
        <v>-4</v>
      </c>
      <c r="AH11" s="253">
        <v>-1.75</v>
      </c>
      <c r="AI11" s="258">
        <v>20</v>
      </c>
      <c r="AJ11" s="196">
        <v>-4</v>
      </c>
      <c r="AK11" s="196">
        <f>AJ11</f>
        <v>-4</v>
      </c>
      <c r="AL11" s="196">
        <f t="shared" ref="AL11:AQ11" si="3">AK11</f>
        <v>-4</v>
      </c>
      <c r="AM11" s="196">
        <f t="shared" si="3"/>
        <v>-4</v>
      </c>
      <c r="AN11" s="196">
        <f t="shared" si="3"/>
        <v>-4</v>
      </c>
      <c r="AO11" s="196">
        <f t="shared" si="3"/>
        <v>-4</v>
      </c>
      <c r="AP11" s="196">
        <f t="shared" si="3"/>
        <v>-4</v>
      </c>
      <c r="AQ11" s="196">
        <f t="shared" si="3"/>
        <v>-4</v>
      </c>
      <c r="AR11" s="79"/>
      <c r="AS11" s="75"/>
      <c r="AT11" s="75"/>
      <c r="AU11" s="75"/>
      <c r="AV11" s="75"/>
      <c r="AW11" s="75"/>
      <c r="AX11" s="75"/>
      <c r="AY11" s="75"/>
      <c r="AZ11" s="75"/>
      <c r="BA11" s="362"/>
      <c r="BB11" s="6"/>
      <c r="BC11" s="6"/>
      <c r="BD11" s="6"/>
      <c r="BE11" s="6"/>
      <c r="BF11" s="6"/>
      <c r="BG11" s="6"/>
      <c r="BH11" s="6"/>
      <c r="BI11" s="6"/>
      <c r="BJ11" s="6"/>
      <c r="BK11" s="60"/>
      <c r="BL11" s="60"/>
      <c r="BM11" s="200" t="s">
        <v>150</v>
      </c>
    </row>
    <row r="12" spans="1:65" x14ac:dyDescent="0.2">
      <c r="A12" s="4"/>
      <c r="B12" s="46"/>
      <c r="C12" s="5"/>
      <c r="D12" s="252"/>
      <c r="E12" s="257"/>
      <c r="F12" s="5"/>
      <c r="G12" s="5"/>
      <c r="H12" s="5"/>
      <c r="I12" s="5"/>
      <c r="J12" s="5"/>
      <c r="K12" s="5"/>
      <c r="L12" s="5"/>
      <c r="M12" s="46"/>
      <c r="N12" s="252"/>
      <c r="O12" s="257"/>
      <c r="P12" s="5"/>
      <c r="Q12" s="5"/>
      <c r="R12" s="5"/>
      <c r="S12" s="5"/>
      <c r="T12" s="5"/>
      <c r="U12" s="5"/>
      <c r="V12" s="5"/>
      <c r="W12" s="46"/>
      <c r="X12" s="263"/>
      <c r="Y12" s="266"/>
      <c r="Z12" s="11"/>
      <c r="AA12" s="11"/>
      <c r="AB12" s="11"/>
      <c r="AC12" s="11"/>
      <c r="AD12" s="11"/>
      <c r="AE12" s="11"/>
      <c r="AF12" s="11"/>
      <c r="AG12" s="47"/>
      <c r="AH12" s="263"/>
      <c r="AI12" s="266"/>
      <c r="AJ12" s="11"/>
      <c r="AK12" s="11"/>
      <c r="AL12" s="11"/>
      <c r="AM12" s="11"/>
      <c r="AN12" s="11"/>
      <c r="AO12" s="11"/>
      <c r="AP12" s="56"/>
      <c r="AQ12" s="57"/>
      <c r="AR12" s="80"/>
      <c r="AS12" s="56"/>
      <c r="AT12" s="56"/>
      <c r="AU12" s="56"/>
      <c r="AV12" s="56"/>
      <c r="AW12" s="56"/>
      <c r="AX12" s="56"/>
      <c r="AY12" s="56"/>
      <c r="AZ12" s="56"/>
      <c r="BA12" s="57"/>
      <c r="BB12" s="6"/>
      <c r="BC12" s="6"/>
      <c r="BD12" s="6"/>
      <c r="BE12" s="6"/>
      <c r="BF12" s="6"/>
      <c r="BG12" s="6"/>
      <c r="BH12" s="6"/>
      <c r="BI12" s="6"/>
      <c r="BJ12" s="6"/>
      <c r="BK12" s="60"/>
      <c r="BL12" s="60"/>
      <c r="BM12" s="22"/>
    </row>
    <row r="13" spans="1:65" ht="13.5" thickBot="1" x14ac:dyDescent="0.25">
      <c r="A13" s="206" t="s">
        <v>151</v>
      </c>
      <c r="B13" s="241"/>
      <c r="C13" s="248"/>
      <c r="D13" s="254"/>
      <c r="E13" s="259"/>
      <c r="F13" s="14"/>
      <c r="G13" s="14"/>
      <c r="H13" s="14"/>
      <c r="I13" s="14"/>
      <c r="J13" s="14"/>
      <c r="K13" s="14"/>
      <c r="L13" s="14"/>
      <c r="M13" s="54"/>
      <c r="N13" s="254"/>
      <c r="O13" s="259"/>
      <c r="P13" s="14"/>
      <c r="Q13" s="14"/>
      <c r="R13" s="14"/>
      <c r="S13" s="14"/>
      <c r="T13" s="14"/>
      <c r="U13" s="14"/>
      <c r="V13" s="14"/>
      <c r="W13" s="54"/>
      <c r="X13" s="264"/>
      <c r="Y13" s="267"/>
      <c r="Z13" s="18"/>
      <c r="AA13" s="18"/>
      <c r="AB13" s="18"/>
      <c r="AC13" s="18"/>
      <c r="AD13" s="18"/>
      <c r="AE13" s="18"/>
      <c r="AF13" s="18"/>
      <c r="AG13" s="48"/>
      <c r="AH13" s="264"/>
      <c r="AI13" s="267"/>
      <c r="AJ13" s="18"/>
      <c r="AK13" s="18"/>
      <c r="AL13" s="18"/>
      <c r="AM13" s="18"/>
      <c r="AN13" s="18"/>
      <c r="AO13" s="18"/>
      <c r="AP13" s="70"/>
      <c r="AQ13" s="68"/>
      <c r="AR13" s="81"/>
      <c r="AS13" s="70"/>
      <c r="AT13" s="70"/>
      <c r="AU13" s="70"/>
      <c r="AV13" s="70"/>
      <c r="AW13" s="70"/>
      <c r="AX13" s="70"/>
      <c r="AY13" s="70"/>
      <c r="AZ13" s="70"/>
      <c r="BA13" s="68"/>
      <c r="BB13" s="15"/>
      <c r="BC13" s="15"/>
      <c r="BD13" s="15"/>
      <c r="BE13" s="15"/>
      <c r="BF13" s="15"/>
      <c r="BG13" s="15"/>
      <c r="BH13" s="15"/>
      <c r="BI13" s="15"/>
      <c r="BJ13" s="15"/>
      <c r="BK13" s="82"/>
      <c r="BL13" s="82"/>
      <c r="BM13" s="23"/>
    </row>
    <row r="14" spans="1:65" x14ac:dyDescent="0.2">
      <c r="A14" s="40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13</v>
      </c>
      <c r="B16" s="191"/>
      <c r="C16" s="12"/>
      <c r="D16" s="414" t="s">
        <v>103</v>
      </c>
      <c r="E16" s="415"/>
      <c r="F16" s="416"/>
      <c r="G16" s="416"/>
      <c r="H16" s="416"/>
      <c r="I16" s="416"/>
      <c r="J16" s="416"/>
      <c r="K16" s="416"/>
      <c r="L16" s="416"/>
      <c r="M16" s="417"/>
      <c r="N16" s="414" t="s">
        <v>104</v>
      </c>
      <c r="O16" s="415"/>
      <c r="P16" s="416"/>
      <c r="Q16" s="416"/>
      <c r="R16" s="416"/>
      <c r="S16" s="416"/>
      <c r="T16" s="416"/>
      <c r="U16" s="416"/>
      <c r="V16" s="416"/>
      <c r="W16" s="417"/>
      <c r="X16" s="414" t="s">
        <v>105</v>
      </c>
      <c r="Y16" s="415"/>
      <c r="Z16" s="416"/>
      <c r="AA16" s="416"/>
      <c r="AB16" s="416"/>
      <c r="AC16" s="416"/>
      <c r="AD16" s="416"/>
      <c r="AE16" s="416"/>
      <c r="AF16" s="416"/>
      <c r="AG16" s="417"/>
      <c r="AH16" s="414" t="s">
        <v>106</v>
      </c>
      <c r="AI16" s="415"/>
      <c r="AJ16" s="416"/>
      <c r="AK16" s="416"/>
      <c r="AL16" s="416"/>
      <c r="AM16" s="416"/>
      <c r="AN16" s="416"/>
      <c r="AO16" s="416"/>
      <c r="AP16" s="416"/>
      <c r="AQ16" s="417"/>
      <c r="AR16" s="55"/>
      <c r="AS16" s="12"/>
      <c r="AT16" s="12"/>
      <c r="AU16" s="12"/>
      <c r="AV16" s="12"/>
      <c r="AW16" s="12"/>
      <c r="AX16" s="12"/>
      <c r="AY16" s="242"/>
      <c r="AZ16" s="12"/>
      <c r="BA16" s="243"/>
      <c r="BB16" s="13"/>
      <c r="BC16" s="13"/>
      <c r="BD16" s="13"/>
      <c r="BE16" s="13"/>
      <c r="BF16" s="13"/>
      <c r="BG16" s="13"/>
      <c r="BH16" s="13"/>
      <c r="BI16" s="13"/>
      <c r="BJ16" s="13"/>
      <c r="BK16" s="59"/>
      <c r="BL16" s="59"/>
      <c r="BM16" s="29"/>
    </row>
    <row r="17" spans="1:65" x14ac:dyDescent="0.2">
      <c r="A17" s="58"/>
      <c r="B17" s="46"/>
      <c r="C17" s="5"/>
      <c r="D17" s="250" t="s">
        <v>29</v>
      </c>
      <c r="E17" s="255" t="s">
        <v>30</v>
      </c>
      <c r="F17" s="418" t="s">
        <v>77</v>
      </c>
      <c r="G17" s="418"/>
      <c r="H17" s="419"/>
      <c r="I17" s="419"/>
      <c r="J17" s="419"/>
      <c r="K17" s="419"/>
      <c r="L17" s="419"/>
      <c r="M17" s="420"/>
      <c r="N17" s="250" t="s">
        <v>29</v>
      </c>
      <c r="O17" s="255" t="s">
        <v>30</v>
      </c>
      <c r="P17" s="418" t="s">
        <v>77</v>
      </c>
      <c r="Q17" s="418"/>
      <c r="R17" s="419"/>
      <c r="S17" s="419"/>
      <c r="T17" s="419"/>
      <c r="U17" s="419"/>
      <c r="V17" s="419"/>
      <c r="W17" s="420"/>
      <c r="X17" s="250" t="s">
        <v>29</v>
      </c>
      <c r="Y17" s="255" t="s">
        <v>30</v>
      </c>
      <c r="Z17" s="418" t="s">
        <v>77</v>
      </c>
      <c r="AA17" s="418"/>
      <c r="AB17" s="419"/>
      <c r="AC17" s="419"/>
      <c r="AD17" s="419"/>
      <c r="AE17" s="419"/>
      <c r="AF17" s="419"/>
      <c r="AG17" s="420"/>
      <c r="AH17" s="250" t="s">
        <v>29</v>
      </c>
      <c r="AI17" s="255" t="s">
        <v>30</v>
      </c>
      <c r="AJ17" s="418" t="s">
        <v>77</v>
      </c>
      <c r="AK17" s="418"/>
      <c r="AL17" s="419"/>
      <c r="AM17" s="419"/>
      <c r="AN17" s="419"/>
      <c r="AO17" s="419"/>
      <c r="AP17" s="419"/>
      <c r="AQ17" s="420"/>
      <c r="AR17" s="45"/>
      <c r="AS17" s="5"/>
      <c r="AT17" s="5"/>
      <c r="AU17" s="5"/>
      <c r="AV17" s="5"/>
      <c r="AW17" s="5"/>
      <c r="AX17" s="5"/>
      <c r="AY17" s="5"/>
      <c r="AZ17" s="5"/>
      <c r="BA17" s="245"/>
      <c r="BB17" s="6"/>
      <c r="BC17" s="6"/>
      <c r="BD17" s="6"/>
      <c r="BE17" s="6"/>
      <c r="BF17" s="6"/>
      <c r="BG17" s="6"/>
      <c r="BH17" s="6"/>
      <c r="BI17" s="6"/>
      <c r="BJ17" s="6"/>
      <c r="BK17" s="60"/>
      <c r="BL17" s="60"/>
      <c r="BM17" s="22"/>
    </row>
    <row r="18" spans="1:65" x14ac:dyDescent="0.2">
      <c r="A18" s="4" t="s">
        <v>6</v>
      </c>
      <c r="B18" s="46" t="s">
        <v>59</v>
      </c>
      <c r="C18" s="5"/>
      <c r="D18" s="269">
        <f>(10^9)*10^(D10/10)*$C5/15</f>
        <v>1.584893192461106</v>
      </c>
      <c r="E18" s="271">
        <f t="shared" ref="E18:M18" si="4">(10^9)*10^(E10/10)*$C5/15</f>
        <v>1.41253754462275E-2</v>
      </c>
      <c r="F18" s="8">
        <f t="shared" si="4"/>
        <v>1.1220184543019641E-3</v>
      </c>
      <c r="G18" s="8">
        <f t="shared" si="4"/>
        <v>1.2589254117941629E-3</v>
      </c>
      <c r="H18" s="8">
        <f t="shared" si="4"/>
        <v>1.4125375446227535E-3</v>
      </c>
      <c r="I18" s="8">
        <f t="shared" si="4"/>
        <v>1.5848931924611065E-3</v>
      </c>
      <c r="J18" s="8">
        <f t="shared" si="4"/>
        <v>1.7782794100389204E-3</v>
      </c>
      <c r="K18" s="8">
        <f t="shared" si="4"/>
        <v>1.9952623149688759E-3</v>
      </c>
      <c r="L18" s="8">
        <f t="shared" si="4"/>
        <v>2.2387211385683343E-3</v>
      </c>
      <c r="M18" s="8">
        <f t="shared" si="4"/>
        <v>2.5118864315095729E-3</v>
      </c>
      <c r="N18" s="269">
        <f>(10^9)*10^(N10/10)*$C5/15</f>
        <v>1.584893192461106</v>
      </c>
      <c r="O18" s="271">
        <f t="shared" ref="O18:W18" si="5">(10^9)*10^(O10/10)*$C5/15</f>
        <v>1.41253754462275E-2</v>
      </c>
      <c r="P18" s="8">
        <f t="shared" si="5"/>
        <v>1.1220184543019641E-3</v>
      </c>
      <c r="Q18" s="8">
        <f t="shared" si="5"/>
        <v>1.2589254117941629E-3</v>
      </c>
      <c r="R18" s="8">
        <f t="shared" si="5"/>
        <v>1.4125375446227535E-3</v>
      </c>
      <c r="S18" s="8">
        <f t="shared" si="5"/>
        <v>1.5848931924611065E-3</v>
      </c>
      <c r="T18" s="8">
        <f t="shared" si="5"/>
        <v>1.7782794100389204E-3</v>
      </c>
      <c r="U18" s="8">
        <f t="shared" si="5"/>
        <v>1.9952623149688759E-3</v>
      </c>
      <c r="V18" s="8">
        <f t="shared" si="5"/>
        <v>2.2387211385683343E-3</v>
      </c>
      <c r="W18" s="8">
        <f t="shared" si="5"/>
        <v>2.5118864315095729E-3</v>
      </c>
      <c r="X18" s="269">
        <f>(10^9)*10^((X11+D10)/10)*$C5/15</f>
        <v>1.0592537251772893</v>
      </c>
      <c r="Y18" s="271">
        <f>(10^9)*10^((Y11+E10)/10)*$C5/15</f>
        <v>1.4125375446227533</v>
      </c>
      <c r="Z18" s="8">
        <f>(10^9)*10^((Z11+F10)/10)*$C5/15</f>
        <v>4.4668359215096191E-4</v>
      </c>
      <c r="AA18" s="8">
        <f t="shared" ref="AA18:AG18" si="6">(10^9)*10^((AA11+G10)/10)*$C5/15</f>
        <v>5.0118723362727068E-4</v>
      </c>
      <c r="AB18" s="8">
        <f t="shared" si="6"/>
        <v>5.6234132519034704E-4</v>
      </c>
      <c r="AC18" s="8">
        <f t="shared" si="6"/>
        <v>6.3095734448019288E-4</v>
      </c>
      <c r="AD18" s="8">
        <f t="shared" si="6"/>
        <v>7.0794578438413455E-4</v>
      </c>
      <c r="AE18" s="8">
        <f t="shared" si="6"/>
        <v>7.9432823472428023E-4</v>
      </c>
      <c r="AF18" s="8">
        <f t="shared" si="6"/>
        <v>8.9125093813374051E-4</v>
      </c>
      <c r="AG18" s="8">
        <f t="shared" si="6"/>
        <v>1E-3</v>
      </c>
      <c r="AH18" s="269">
        <f>(10^9)*10^((AH11+N10)/10)*$C5/15</f>
        <v>1.0592537251772893</v>
      </c>
      <c r="AI18" s="271">
        <f>(10^9)*10^((AI11+O10)/10)*$C5/15</f>
        <v>1.4125375446227533</v>
      </c>
      <c r="AJ18" s="8">
        <f>(10^9)*10^((AJ11+P10)/10)*$C5/15</f>
        <v>4.4668359215096191E-4</v>
      </c>
      <c r="AK18" s="8">
        <f t="shared" ref="AK18:AQ18" si="7">(10^9)*10^((AK11+Q10)/10)*$C5/15</f>
        <v>5.0118723362727068E-4</v>
      </c>
      <c r="AL18" s="8">
        <f t="shared" si="7"/>
        <v>5.6234132519034704E-4</v>
      </c>
      <c r="AM18" s="8">
        <f t="shared" si="7"/>
        <v>6.3095734448019288E-4</v>
      </c>
      <c r="AN18" s="8">
        <f t="shared" si="7"/>
        <v>7.0794578438413455E-4</v>
      </c>
      <c r="AO18" s="8">
        <f t="shared" si="7"/>
        <v>7.9432823472428023E-4</v>
      </c>
      <c r="AP18" s="8">
        <f t="shared" si="7"/>
        <v>8.9125093813374051E-4</v>
      </c>
      <c r="AQ18" s="8">
        <f t="shared" si="7"/>
        <v>1E-3</v>
      </c>
      <c r="AR18" s="52"/>
      <c r="AS18" s="8"/>
      <c r="AT18" s="8"/>
      <c r="AU18" s="8"/>
      <c r="AV18" s="8"/>
      <c r="AW18" s="8"/>
      <c r="AX18" s="8"/>
      <c r="AY18" s="8"/>
      <c r="AZ18" s="8"/>
      <c r="BA18" s="49"/>
      <c r="BB18" s="8"/>
      <c r="BC18" s="8"/>
      <c r="BD18" s="8"/>
      <c r="BE18" s="8"/>
      <c r="BF18" s="8"/>
      <c r="BG18" s="8"/>
      <c r="BH18" s="8"/>
      <c r="BI18" s="8"/>
      <c r="BJ18" s="8"/>
      <c r="BK18" s="49"/>
      <c r="BL18" s="49"/>
      <c r="BM18" s="180" t="s">
        <v>41</v>
      </c>
    </row>
    <row r="19" spans="1:65" x14ac:dyDescent="0.2">
      <c r="A19" s="30" t="s">
        <v>78</v>
      </c>
      <c r="B19" s="46" t="s">
        <v>4</v>
      </c>
      <c r="C19" s="5"/>
      <c r="D19" s="252"/>
      <c r="E19" s="257"/>
      <c r="F19" s="5"/>
      <c r="G19" s="5"/>
      <c r="H19" s="5"/>
      <c r="I19" s="5"/>
      <c r="J19" s="5"/>
      <c r="K19" s="5"/>
      <c r="L19" s="5"/>
      <c r="M19" s="241"/>
      <c r="N19" s="252"/>
      <c r="O19" s="257"/>
      <c r="P19" s="5"/>
      <c r="Q19" s="5"/>
      <c r="R19" s="5"/>
      <c r="S19" s="5"/>
      <c r="T19" s="5"/>
      <c r="U19" s="5"/>
      <c r="V19" s="5"/>
      <c r="W19" s="46"/>
      <c r="X19" s="273">
        <f>10*LOG10(X18/D18)</f>
        <v>-1.749999999999978</v>
      </c>
      <c r="Y19" s="276">
        <f>10*LOG10(Y18/E18)</f>
        <v>20.000000000000007</v>
      </c>
      <c r="Z19" s="33">
        <f>10*LOG10(Z18/F18)</f>
        <v>-4.0000000000000142</v>
      </c>
      <c r="AA19" s="33">
        <f t="shared" ref="AA19:AG19" si="8">10*LOG10(AA18/G18)</f>
        <v>-3.9999999999999991</v>
      </c>
      <c r="AB19" s="33">
        <f t="shared" si="8"/>
        <v>-4.0000000000000133</v>
      </c>
      <c r="AC19" s="33">
        <f t="shared" si="8"/>
        <v>-3.9999999999999836</v>
      </c>
      <c r="AD19" s="33">
        <f t="shared" si="8"/>
        <v>-4.0000000000000142</v>
      </c>
      <c r="AE19" s="33">
        <f t="shared" si="8"/>
        <v>-3.9999999999999987</v>
      </c>
      <c r="AF19" s="33">
        <f t="shared" si="8"/>
        <v>-4.0000000000000142</v>
      </c>
      <c r="AG19" s="33">
        <f t="shared" si="8"/>
        <v>-3.9999999999999876</v>
      </c>
      <c r="AH19" s="273">
        <f>10*LOG10(AH18/N18)</f>
        <v>-1.749999999999978</v>
      </c>
      <c r="AI19" s="376">
        <f>10*LOG10(AI18/O18)</f>
        <v>20.000000000000007</v>
      </c>
      <c r="AJ19" s="33">
        <f>10*LOG10(AJ18/P18)</f>
        <v>-4.0000000000000142</v>
      </c>
      <c r="AK19" s="33">
        <f t="shared" ref="AK19:AQ19" si="9">10*LOG10(AK18/Q18)</f>
        <v>-3.9999999999999991</v>
      </c>
      <c r="AL19" s="33">
        <f t="shared" si="9"/>
        <v>-4.0000000000000133</v>
      </c>
      <c r="AM19" s="33">
        <f t="shared" si="9"/>
        <v>-3.9999999999999836</v>
      </c>
      <c r="AN19" s="33">
        <f t="shared" si="9"/>
        <v>-4.0000000000000142</v>
      </c>
      <c r="AO19" s="33">
        <f t="shared" si="9"/>
        <v>-3.9999999999999987</v>
      </c>
      <c r="AP19" s="33">
        <f t="shared" si="9"/>
        <v>-4.0000000000000142</v>
      </c>
      <c r="AQ19" s="33">
        <f t="shared" si="9"/>
        <v>-3.9999999999999876</v>
      </c>
      <c r="AR19" s="65"/>
      <c r="AS19" s="33"/>
      <c r="AT19" s="33"/>
      <c r="AU19" s="33"/>
      <c r="AV19" s="33"/>
      <c r="AW19" s="33"/>
      <c r="AX19" s="33"/>
      <c r="AY19" s="33"/>
      <c r="AZ19" s="33"/>
      <c r="BA19" s="50"/>
      <c r="BB19" s="9"/>
      <c r="BC19" s="9"/>
      <c r="BD19" s="9"/>
      <c r="BE19" s="9"/>
      <c r="BF19" s="9"/>
      <c r="BG19" s="9"/>
      <c r="BH19" s="9"/>
      <c r="BI19" s="9"/>
      <c r="BJ19" s="9"/>
      <c r="BK19" s="83"/>
      <c r="BL19" s="83"/>
      <c r="BM19" s="22" t="s">
        <v>79</v>
      </c>
    </row>
    <row r="20" spans="1:65" x14ac:dyDescent="0.2">
      <c r="A20" s="232" t="s">
        <v>91</v>
      </c>
      <c r="B20" s="46" t="s">
        <v>58</v>
      </c>
      <c r="C20" s="5"/>
      <c r="D20" s="252"/>
      <c r="E20" s="257"/>
      <c r="F20" s="5"/>
      <c r="G20" s="5"/>
      <c r="H20" s="5"/>
      <c r="I20" s="5"/>
      <c r="J20" s="5"/>
      <c r="K20" s="5"/>
      <c r="L20" s="5"/>
      <c r="M20" s="46"/>
      <c r="N20" s="252"/>
      <c r="O20" s="257"/>
      <c r="P20" s="5"/>
      <c r="Q20" s="5"/>
      <c r="R20" s="5"/>
      <c r="S20" s="5"/>
      <c r="T20" s="5"/>
      <c r="U20" s="5"/>
      <c r="V20" s="5"/>
      <c r="W20" s="46"/>
      <c r="X20" s="273">
        <f>10*LOG10(X18)-90</f>
        <v>-89.75</v>
      </c>
      <c r="Y20" s="276">
        <f t="shared" ref="Y20:AJ20" si="10">10*LOG10(Y18)-90</f>
        <v>-88.5</v>
      </c>
      <c r="Z20" s="33">
        <f t="shared" si="10"/>
        <v>-123.5</v>
      </c>
      <c r="AA20" s="33">
        <f t="shared" ref="AA20:AG20" si="11">10*LOG10(AA18)-90</f>
        <v>-123.00000000000001</v>
      </c>
      <c r="AB20" s="33">
        <f t="shared" si="11"/>
        <v>-122.50000000000001</v>
      </c>
      <c r="AC20" s="33">
        <f t="shared" si="11"/>
        <v>-122</v>
      </c>
      <c r="AD20" s="33">
        <f t="shared" si="11"/>
        <v>-121.50000000000003</v>
      </c>
      <c r="AE20" s="33">
        <f t="shared" si="11"/>
        <v>-121</v>
      </c>
      <c r="AF20" s="33">
        <f t="shared" si="11"/>
        <v>-120.50000000000003</v>
      </c>
      <c r="AG20" s="33">
        <f t="shared" si="11"/>
        <v>-120</v>
      </c>
      <c r="AH20" s="273">
        <f t="shared" si="10"/>
        <v>-89.75</v>
      </c>
      <c r="AI20" s="276">
        <f t="shared" si="10"/>
        <v>-88.5</v>
      </c>
      <c r="AJ20" s="33">
        <f t="shared" si="10"/>
        <v>-123.5</v>
      </c>
      <c r="AK20" s="33">
        <f t="shared" ref="AK20:AQ20" si="12">10*LOG10(AK18)-90</f>
        <v>-123.00000000000001</v>
      </c>
      <c r="AL20" s="33">
        <f t="shared" si="12"/>
        <v>-122.50000000000001</v>
      </c>
      <c r="AM20" s="33">
        <f t="shared" si="12"/>
        <v>-122</v>
      </c>
      <c r="AN20" s="33">
        <f t="shared" si="12"/>
        <v>-121.50000000000003</v>
      </c>
      <c r="AO20" s="33">
        <f t="shared" si="12"/>
        <v>-121</v>
      </c>
      <c r="AP20" s="33">
        <f t="shared" si="12"/>
        <v>-120.50000000000003</v>
      </c>
      <c r="AQ20" s="33">
        <f t="shared" si="12"/>
        <v>-120</v>
      </c>
      <c r="AR20" s="66"/>
      <c r="AS20" s="34"/>
      <c r="AT20" s="34"/>
      <c r="AU20" s="34"/>
      <c r="AV20" s="34"/>
      <c r="AW20" s="34"/>
      <c r="AX20" s="34"/>
      <c r="AY20" s="34"/>
      <c r="AZ20" s="34"/>
      <c r="BA20" s="361"/>
      <c r="BB20" s="7"/>
      <c r="BC20" s="7"/>
      <c r="BD20" s="7"/>
      <c r="BE20" s="7"/>
      <c r="BF20" s="7"/>
      <c r="BG20" s="7"/>
      <c r="BH20" s="7"/>
      <c r="BI20" s="7"/>
      <c r="BJ20" s="7"/>
      <c r="BK20" s="84"/>
      <c r="BL20" s="84"/>
      <c r="BM20" s="22" t="s">
        <v>117</v>
      </c>
    </row>
    <row r="21" spans="1:65" x14ac:dyDescent="0.2">
      <c r="A21" s="232" t="s">
        <v>152</v>
      </c>
      <c r="B21" s="46" t="s">
        <v>4</v>
      </c>
      <c r="C21" s="5"/>
      <c r="D21" s="252"/>
      <c r="E21" s="257"/>
      <c r="F21" s="5"/>
      <c r="G21" s="5"/>
      <c r="H21" s="5"/>
      <c r="I21" s="5"/>
      <c r="J21" s="5"/>
      <c r="K21" s="5"/>
      <c r="L21" s="5"/>
      <c r="M21" s="46"/>
      <c r="N21" s="252"/>
      <c r="O21" s="257"/>
      <c r="P21" s="5"/>
      <c r="Q21" s="5"/>
      <c r="R21" s="5"/>
      <c r="S21" s="5"/>
      <c r="T21" s="5"/>
      <c r="U21" s="5"/>
      <c r="V21" s="5"/>
      <c r="W21" s="46"/>
      <c r="X21" s="274">
        <f>10*LOG10(X18/D18)</f>
        <v>-1.749999999999978</v>
      </c>
      <c r="Y21" s="277">
        <f t="shared" ref="Y21:AQ21" si="13">10*LOG10(Y18/E18)</f>
        <v>20.000000000000007</v>
      </c>
      <c r="Z21" s="249">
        <f t="shared" si="13"/>
        <v>-4.0000000000000142</v>
      </c>
      <c r="AA21" s="249">
        <f t="shared" si="13"/>
        <v>-3.9999999999999991</v>
      </c>
      <c r="AB21" s="249">
        <f t="shared" si="13"/>
        <v>-4.0000000000000133</v>
      </c>
      <c r="AC21" s="249">
        <f t="shared" si="13"/>
        <v>-3.9999999999999836</v>
      </c>
      <c r="AD21" s="249">
        <f t="shared" si="13"/>
        <v>-4.0000000000000142</v>
      </c>
      <c r="AE21" s="249">
        <f t="shared" si="13"/>
        <v>-3.9999999999999987</v>
      </c>
      <c r="AF21" s="249">
        <f t="shared" si="13"/>
        <v>-4.0000000000000142</v>
      </c>
      <c r="AG21" s="344">
        <f t="shared" si="13"/>
        <v>-3.9999999999999876</v>
      </c>
      <c r="AH21" s="274">
        <f t="shared" si="13"/>
        <v>-1.749999999999978</v>
      </c>
      <c r="AI21" s="277">
        <f t="shared" si="13"/>
        <v>20.000000000000007</v>
      </c>
      <c r="AJ21" s="249">
        <f t="shared" si="13"/>
        <v>-4.0000000000000142</v>
      </c>
      <c r="AK21" s="249">
        <f t="shared" si="13"/>
        <v>-3.9999999999999991</v>
      </c>
      <c r="AL21" s="249">
        <f t="shared" si="13"/>
        <v>-4.0000000000000133</v>
      </c>
      <c r="AM21" s="249">
        <f t="shared" si="13"/>
        <v>-3.9999999999999836</v>
      </c>
      <c r="AN21" s="249">
        <f t="shared" si="13"/>
        <v>-4.0000000000000142</v>
      </c>
      <c r="AO21" s="249">
        <f t="shared" si="13"/>
        <v>-3.9999999999999987</v>
      </c>
      <c r="AP21" s="249">
        <f t="shared" si="13"/>
        <v>-4.0000000000000142</v>
      </c>
      <c r="AQ21" s="344">
        <f t="shared" si="13"/>
        <v>-3.9999999999999876</v>
      </c>
      <c r="AR21" s="66"/>
      <c r="AS21" s="34"/>
      <c r="AT21" s="34"/>
      <c r="AU21" s="34"/>
      <c r="AV21" s="34"/>
      <c r="AW21" s="34"/>
      <c r="AX21" s="34"/>
      <c r="AY21" s="34"/>
      <c r="AZ21" s="34"/>
      <c r="BA21" s="361"/>
      <c r="BB21" s="7"/>
      <c r="BC21" s="7"/>
      <c r="BD21" s="7"/>
      <c r="BE21" s="7"/>
      <c r="BF21" s="7"/>
      <c r="BG21" s="7"/>
      <c r="BH21" s="7"/>
      <c r="BI21" s="7"/>
      <c r="BJ21" s="7"/>
      <c r="BK21" s="84"/>
      <c r="BL21" s="84"/>
      <c r="BM21" s="22" t="s">
        <v>159</v>
      </c>
    </row>
    <row r="22" spans="1:65" x14ac:dyDescent="0.2">
      <c r="A22" s="4" t="s">
        <v>32</v>
      </c>
      <c r="B22" s="366" t="s">
        <v>63</v>
      </c>
      <c r="C22" s="370"/>
      <c r="D22" s="372">
        <f>10*LOG10((D18+X18)*12*$C8)-90</f>
        <v>-57.825298279809047</v>
      </c>
      <c r="E22" s="373">
        <f>10*LOG10((E18+Y18)*12*$C8)-90</f>
        <v>-60.504940365349341</v>
      </c>
      <c r="F22" s="9">
        <f>10*LOG10((F18+Z18)*12*$C8)-90</f>
        <v>-90.092749472082829</v>
      </c>
      <c r="G22" s="9">
        <f t="shared" ref="G22:M22" si="14">10*LOG10((G18+AA18)*12*$C8)-90</f>
        <v>-89.592749472082843</v>
      </c>
      <c r="H22" s="9">
        <f t="shared" si="14"/>
        <v>-89.092749472082829</v>
      </c>
      <c r="I22" s="9">
        <f t="shared" si="14"/>
        <v>-88.592749472082843</v>
      </c>
      <c r="J22" s="9">
        <f t="shared" si="14"/>
        <v>-88.092749472082829</v>
      </c>
      <c r="K22" s="9">
        <f t="shared" si="14"/>
        <v>-87.592749472082829</v>
      </c>
      <c r="L22" s="9">
        <f t="shared" si="14"/>
        <v>-87.092749472082843</v>
      </c>
      <c r="M22" s="83">
        <f t="shared" si="14"/>
        <v>-86.592749472082829</v>
      </c>
      <c r="N22" s="374">
        <f>10*LOG10((N18+AH18)*12*$C8)-90</f>
        <v>-57.825298279809047</v>
      </c>
      <c r="O22" s="373">
        <f>10*LOG10((O18+AI18)*12*$C8)-90</f>
        <v>-60.504940365349341</v>
      </c>
      <c r="P22" s="9">
        <f>10*LOG10((P18+AJ18)*12*$C8)-90</f>
        <v>-90.092749472082829</v>
      </c>
      <c r="Q22" s="9">
        <f t="shared" ref="Q22:W22" si="15">10*LOG10((Q18+AK18)*12*$C8)-90</f>
        <v>-89.592749472082843</v>
      </c>
      <c r="R22" s="9">
        <f t="shared" si="15"/>
        <v>-89.092749472082829</v>
      </c>
      <c r="S22" s="9">
        <f t="shared" si="15"/>
        <v>-88.592749472082843</v>
      </c>
      <c r="T22" s="9">
        <f t="shared" si="15"/>
        <v>-88.092749472082829</v>
      </c>
      <c r="U22" s="9">
        <f t="shared" si="15"/>
        <v>-87.592749472082829</v>
      </c>
      <c r="V22" s="9">
        <f t="shared" si="15"/>
        <v>-87.092749472082843</v>
      </c>
      <c r="W22" s="83">
        <f t="shared" si="15"/>
        <v>-86.592749472082829</v>
      </c>
      <c r="X22" s="273"/>
      <c r="Y22" s="257"/>
      <c r="Z22" s="5"/>
      <c r="AA22" s="5"/>
      <c r="AB22" s="5"/>
      <c r="AC22" s="6"/>
      <c r="AD22" s="5"/>
      <c r="AE22" s="5"/>
      <c r="AF22" s="33"/>
      <c r="AG22" s="50"/>
      <c r="AH22" s="273"/>
      <c r="AI22" s="276"/>
      <c r="AJ22" s="33"/>
      <c r="AK22" s="33"/>
      <c r="AL22" s="33"/>
      <c r="AM22" s="33"/>
      <c r="AN22" s="33"/>
      <c r="AO22" s="33"/>
      <c r="AP22" s="33"/>
      <c r="AQ22" s="50"/>
      <c r="AR22" s="33"/>
      <c r="AS22" s="33"/>
      <c r="AT22" s="33"/>
      <c r="AU22" s="33"/>
      <c r="AV22" s="33"/>
      <c r="AW22" s="33"/>
      <c r="AX22" s="33"/>
      <c r="AY22" s="33"/>
      <c r="AZ22" s="33"/>
      <c r="BA22" s="50"/>
      <c r="BB22" s="5"/>
      <c r="BC22" s="5"/>
      <c r="BD22" s="5"/>
      <c r="BE22" s="5"/>
      <c r="BF22" s="5"/>
      <c r="BG22" s="5"/>
      <c r="BH22" s="5"/>
      <c r="BI22" s="5"/>
      <c r="BJ22" s="5"/>
      <c r="BK22" s="366"/>
      <c r="BL22" s="366"/>
      <c r="BM22" s="375" t="s">
        <v>33</v>
      </c>
    </row>
    <row r="23" spans="1:65" x14ac:dyDescent="0.2">
      <c r="A23" s="368" t="s">
        <v>137</v>
      </c>
      <c r="B23" s="366" t="s">
        <v>128</v>
      </c>
      <c r="C23" s="370"/>
      <c r="D23" s="374"/>
      <c r="E23" s="373"/>
      <c r="F23" s="9"/>
      <c r="G23" s="9"/>
      <c r="H23" s="9"/>
      <c r="I23" s="9"/>
      <c r="J23" s="9"/>
      <c r="K23" s="9"/>
      <c r="L23" s="9"/>
      <c r="M23" s="83"/>
      <c r="N23" s="374"/>
      <c r="O23" s="373"/>
      <c r="P23" s="9"/>
      <c r="Q23" s="9"/>
      <c r="R23" s="9"/>
      <c r="S23" s="9"/>
      <c r="T23" s="9"/>
      <c r="U23" s="9"/>
      <c r="V23" s="9"/>
      <c r="W23" s="83"/>
      <c r="X23" s="273"/>
      <c r="Y23" s="257"/>
      <c r="Z23" s="5"/>
      <c r="AA23" s="5"/>
      <c r="AB23" s="5"/>
      <c r="AC23" s="6"/>
      <c r="AD23" s="5"/>
      <c r="AE23" s="5"/>
      <c r="AF23" s="33"/>
      <c r="AG23" s="50"/>
      <c r="AH23" s="376">
        <f>AH20-X20</f>
        <v>0</v>
      </c>
      <c r="AI23" s="376">
        <f t="shared" ref="AI23:AQ23" si="16">AI20-Y20</f>
        <v>0</v>
      </c>
      <c r="AJ23" s="33">
        <f t="shared" si="16"/>
        <v>0</v>
      </c>
      <c r="AK23" s="33">
        <f t="shared" si="16"/>
        <v>0</v>
      </c>
      <c r="AL23" s="33">
        <f t="shared" si="16"/>
        <v>0</v>
      </c>
      <c r="AM23" s="33">
        <f t="shared" si="16"/>
        <v>0</v>
      </c>
      <c r="AN23" s="33">
        <f t="shared" si="16"/>
        <v>0</v>
      </c>
      <c r="AO23" s="33">
        <f t="shared" si="16"/>
        <v>0</v>
      </c>
      <c r="AP23" s="33">
        <f t="shared" si="16"/>
        <v>0</v>
      </c>
      <c r="AQ23" s="50">
        <f t="shared" si="16"/>
        <v>0</v>
      </c>
      <c r="AR23" s="33"/>
      <c r="AS23" s="33"/>
      <c r="AT23" s="33"/>
      <c r="AU23" s="33"/>
      <c r="AV23" s="33"/>
      <c r="AW23" s="33"/>
      <c r="AX23" s="33"/>
      <c r="AY23" s="33"/>
      <c r="AZ23" s="33"/>
      <c r="BA23" s="50"/>
      <c r="BB23" s="5"/>
      <c r="BC23" s="5"/>
      <c r="BD23" s="5"/>
      <c r="BE23" s="5"/>
      <c r="BF23" s="5"/>
      <c r="BG23" s="5"/>
      <c r="BH23" s="5"/>
      <c r="BI23" s="5"/>
      <c r="BJ23" s="5"/>
      <c r="BK23" s="366"/>
      <c r="BL23" s="370"/>
      <c r="BM23" s="180" t="s">
        <v>129</v>
      </c>
    </row>
    <row r="24" spans="1:65" x14ac:dyDescent="0.2">
      <c r="A24" s="368" t="s">
        <v>138</v>
      </c>
      <c r="B24" s="366" t="s">
        <v>128</v>
      </c>
      <c r="C24" s="370"/>
      <c r="D24" s="374"/>
      <c r="E24" s="373"/>
      <c r="F24" s="9"/>
      <c r="G24" s="9"/>
      <c r="H24" s="9"/>
      <c r="I24" s="9"/>
      <c r="J24" s="9"/>
      <c r="K24" s="9"/>
      <c r="L24" s="9"/>
      <c r="M24" s="83"/>
      <c r="N24" s="374">
        <f>N22-D22</f>
        <v>0</v>
      </c>
      <c r="O24" s="373">
        <f t="shared" ref="O24:W24" si="17">O22-E22</f>
        <v>0</v>
      </c>
      <c r="P24" s="9">
        <f t="shared" si="17"/>
        <v>0</v>
      </c>
      <c r="Q24" s="9">
        <f t="shared" si="17"/>
        <v>0</v>
      </c>
      <c r="R24" s="9">
        <f t="shared" si="17"/>
        <v>0</v>
      </c>
      <c r="S24" s="9">
        <f t="shared" si="17"/>
        <v>0</v>
      </c>
      <c r="T24" s="9">
        <f t="shared" si="17"/>
        <v>0</v>
      </c>
      <c r="U24" s="9">
        <f t="shared" si="17"/>
        <v>0</v>
      </c>
      <c r="V24" s="9">
        <f t="shared" si="17"/>
        <v>0</v>
      </c>
      <c r="W24" s="372">
        <f t="shared" si="17"/>
        <v>0</v>
      </c>
      <c r="X24" s="273"/>
      <c r="Y24" s="257"/>
      <c r="Z24" s="5"/>
      <c r="AA24" s="5"/>
      <c r="AB24" s="5"/>
      <c r="AC24" s="6"/>
      <c r="AD24" s="5"/>
      <c r="AE24" s="5"/>
      <c r="AF24" s="33"/>
      <c r="AG24" s="50"/>
      <c r="AH24" s="273"/>
      <c r="AI24" s="257"/>
      <c r="AJ24" s="5"/>
      <c r="AK24" s="5"/>
      <c r="AL24" s="5"/>
      <c r="AM24" s="5"/>
      <c r="AN24" s="5"/>
      <c r="AO24" s="5"/>
      <c r="AP24" s="33"/>
      <c r="AQ24" s="50"/>
      <c r="AR24" s="33"/>
      <c r="AS24" s="33"/>
      <c r="AT24" s="33"/>
      <c r="AU24" s="33"/>
      <c r="AV24" s="33"/>
      <c r="AW24" s="33"/>
      <c r="AX24" s="33"/>
      <c r="AY24" s="33"/>
      <c r="AZ24" s="33"/>
      <c r="BA24" s="50"/>
      <c r="BB24" s="5"/>
      <c r="BC24" s="5"/>
      <c r="BD24" s="5"/>
      <c r="BE24" s="5"/>
      <c r="BF24" s="5"/>
      <c r="BG24" s="5"/>
      <c r="BH24" s="5"/>
      <c r="BI24" s="5"/>
      <c r="BJ24" s="5"/>
      <c r="BK24" s="366"/>
      <c r="BL24" s="366"/>
      <c r="BM24" s="180" t="s">
        <v>130</v>
      </c>
    </row>
    <row r="25" spans="1:65" ht="13.5" thickBot="1" x14ac:dyDescent="0.25">
      <c r="A25" s="369" t="s">
        <v>153</v>
      </c>
      <c r="B25" s="54" t="s">
        <v>128</v>
      </c>
      <c r="C25" s="248"/>
      <c r="D25" s="270"/>
      <c r="E25" s="272"/>
      <c r="F25" s="74"/>
      <c r="G25" s="74"/>
      <c r="H25" s="74"/>
      <c r="I25" s="74"/>
      <c r="J25" s="74"/>
      <c r="K25" s="74"/>
      <c r="L25" s="74"/>
      <c r="M25" s="371"/>
      <c r="N25" s="270"/>
      <c r="O25" s="272"/>
      <c r="P25" s="74"/>
      <c r="Q25" s="74"/>
      <c r="R25" s="74"/>
      <c r="S25" s="74"/>
      <c r="T25" s="74"/>
      <c r="U25" s="74"/>
      <c r="V25" s="74"/>
      <c r="W25" s="371"/>
      <c r="X25" s="275"/>
      <c r="Y25" s="259"/>
      <c r="Z25" s="14"/>
      <c r="AA25" s="14"/>
      <c r="AB25" s="14"/>
      <c r="AC25" s="15"/>
      <c r="AD25" s="14"/>
      <c r="AE25" s="14"/>
      <c r="AF25" s="35"/>
      <c r="AG25" s="51"/>
      <c r="AH25" s="275">
        <f>AH21-X21</f>
        <v>0</v>
      </c>
      <c r="AI25" s="377">
        <f t="shared" ref="AI25:AQ25" si="18">AI21-Y21</f>
        <v>0</v>
      </c>
      <c r="AJ25" s="35">
        <f t="shared" si="18"/>
        <v>0</v>
      </c>
      <c r="AK25" s="35">
        <f t="shared" si="18"/>
        <v>0</v>
      </c>
      <c r="AL25" s="35">
        <f t="shared" si="18"/>
        <v>0</v>
      </c>
      <c r="AM25" s="35">
        <f t="shared" si="18"/>
        <v>0</v>
      </c>
      <c r="AN25" s="35">
        <f t="shared" si="18"/>
        <v>0</v>
      </c>
      <c r="AO25" s="35">
        <f t="shared" si="18"/>
        <v>0</v>
      </c>
      <c r="AP25" s="35">
        <f t="shared" si="18"/>
        <v>0</v>
      </c>
      <c r="AQ25" s="51">
        <f t="shared" si="18"/>
        <v>0</v>
      </c>
      <c r="AR25" s="35"/>
      <c r="AS25" s="35"/>
      <c r="AT25" s="35"/>
      <c r="AU25" s="35"/>
      <c r="AV25" s="35"/>
      <c r="AW25" s="35"/>
      <c r="AX25" s="35"/>
      <c r="AY25" s="35"/>
      <c r="AZ25" s="35"/>
      <c r="BA25" s="51"/>
      <c r="BB25" s="14"/>
      <c r="BC25" s="14"/>
      <c r="BD25" s="14"/>
      <c r="BE25" s="14"/>
      <c r="BF25" s="14"/>
      <c r="BG25" s="14"/>
      <c r="BH25" s="14"/>
      <c r="BI25" s="14"/>
      <c r="BJ25" s="14"/>
      <c r="BK25" s="54"/>
      <c r="BL25" s="54"/>
      <c r="BM25" s="25" t="s">
        <v>160</v>
      </c>
    </row>
    <row r="26" spans="1:65" x14ac:dyDescent="0.2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86" customFormat="1" x14ac:dyDescent="0.2">
      <c r="A28" s="1" t="s">
        <v>14</v>
      </c>
      <c r="B28" s="90"/>
      <c r="C28" s="91"/>
      <c r="D28" s="414" t="s">
        <v>103</v>
      </c>
      <c r="E28" s="415"/>
      <c r="F28" s="421"/>
      <c r="G28" s="421"/>
      <c r="H28" s="421"/>
      <c r="I28" s="421"/>
      <c r="J28" s="421"/>
      <c r="K28" s="421"/>
      <c r="L28" s="421"/>
      <c r="M28" s="422"/>
      <c r="N28" s="414" t="s">
        <v>104</v>
      </c>
      <c r="O28" s="415"/>
      <c r="P28" s="421"/>
      <c r="Q28" s="421"/>
      <c r="R28" s="421"/>
      <c r="S28" s="421"/>
      <c r="T28" s="421"/>
      <c r="U28" s="421"/>
      <c r="V28" s="421"/>
      <c r="W28" s="422"/>
      <c r="X28" s="414" t="s">
        <v>105</v>
      </c>
      <c r="Y28" s="415"/>
      <c r="Z28" s="421"/>
      <c r="AA28" s="421"/>
      <c r="AB28" s="421"/>
      <c r="AC28" s="421"/>
      <c r="AD28" s="421"/>
      <c r="AE28" s="421"/>
      <c r="AF28" s="421"/>
      <c r="AG28" s="422"/>
      <c r="AH28" s="414" t="s">
        <v>106</v>
      </c>
      <c r="AI28" s="415"/>
      <c r="AJ28" s="421"/>
      <c r="AK28" s="421"/>
      <c r="AL28" s="421"/>
      <c r="AM28" s="421"/>
      <c r="AN28" s="421"/>
      <c r="AO28" s="421"/>
      <c r="AP28" s="421"/>
      <c r="AQ28" s="422"/>
      <c r="AR28" s="414" t="s">
        <v>37</v>
      </c>
      <c r="AS28" s="415"/>
      <c r="AT28" s="421"/>
      <c r="AU28" s="421"/>
      <c r="AV28" s="421"/>
      <c r="AW28" s="421"/>
      <c r="AX28" s="421"/>
      <c r="AY28" s="421"/>
      <c r="AZ28" s="421"/>
      <c r="BA28" s="422"/>
      <c r="BB28" s="92"/>
      <c r="BC28" s="93"/>
      <c r="BD28" s="93"/>
      <c r="BE28" s="93"/>
      <c r="BF28" s="93"/>
      <c r="BG28" s="93"/>
      <c r="BH28" s="93"/>
      <c r="BI28" s="93"/>
      <c r="BJ28" s="93"/>
      <c r="BK28" s="119"/>
      <c r="BL28" s="119"/>
      <c r="BM28" s="120" t="s">
        <v>0</v>
      </c>
    </row>
    <row r="29" spans="1:65" s="86" customFormat="1" x14ac:dyDescent="0.2">
      <c r="A29" s="2"/>
      <c r="B29" s="84"/>
      <c r="C29" s="7"/>
      <c r="D29" s="250" t="s">
        <v>29</v>
      </c>
      <c r="E29" s="255" t="s">
        <v>30</v>
      </c>
      <c r="F29" s="418" t="s">
        <v>77</v>
      </c>
      <c r="G29" s="418"/>
      <c r="H29" s="419"/>
      <c r="I29" s="419"/>
      <c r="J29" s="419"/>
      <c r="K29" s="419"/>
      <c r="L29" s="419"/>
      <c r="M29" s="420"/>
      <c r="N29" s="250" t="s">
        <v>29</v>
      </c>
      <c r="O29" s="255" t="s">
        <v>30</v>
      </c>
      <c r="P29" s="418" t="s">
        <v>77</v>
      </c>
      <c r="Q29" s="418"/>
      <c r="R29" s="419"/>
      <c r="S29" s="419"/>
      <c r="T29" s="419"/>
      <c r="U29" s="419"/>
      <c r="V29" s="419"/>
      <c r="W29" s="420"/>
      <c r="X29" s="250" t="s">
        <v>29</v>
      </c>
      <c r="Y29" s="255" t="s">
        <v>30</v>
      </c>
      <c r="Z29" s="418" t="s">
        <v>77</v>
      </c>
      <c r="AA29" s="418"/>
      <c r="AB29" s="419"/>
      <c r="AC29" s="419"/>
      <c r="AD29" s="419"/>
      <c r="AE29" s="419"/>
      <c r="AF29" s="419"/>
      <c r="AG29" s="420"/>
      <c r="AH29" s="250" t="s">
        <v>29</v>
      </c>
      <c r="AI29" s="255" t="s">
        <v>30</v>
      </c>
      <c r="AJ29" s="418" t="s">
        <v>77</v>
      </c>
      <c r="AK29" s="418"/>
      <c r="AL29" s="419"/>
      <c r="AM29" s="419"/>
      <c r="AN29" s="419"/>
      <c r="AO29" s="419"/>
      <c r="AP29" s="419"/>
      <c r="AQ29" s="420"/>
      <c r="AR29" s="250" t="s">
        <v>29</v>
      </c>
      <c r="AS29" s="255" t="s">
        <v>30</v>
      </c>
      <c r="AT29" s="418" t="s">
        <v>77</v>
      </c>
      <c r="AU29" s="418"/>
      <c r="AV29" s="419"/>
      <c r="AW29" s="419"/>
      <c r="AX29" s="419"/>
      <c r="AY29" s="419"/>
      <c r="AZ29" s="419"/>
      <c r="BA29" s="420"/>
      <c r="BB29" s="121"/>
      <c r="BC29" s="122"/>
      <c r="BD29" s="122"/>
      <c r="BE29" s="122"/>
      <c r="BF29" s="122"/>
      <c r="BG29" s="122"/>
      <c r="BH29" s="122"/>
      <c r="BI29" s="122"/>
      <c r="BJ29" s="122"/>
      <c r="BK29" s="123"/>
      <c r="BL29" s="123"/>
      <c r="BM29" s="124"/>
    </row>
    <row r="30" spans="1:65" s="86" customFormat="1" x14ac:dyDescent="0.2">
      <c r="A30" s="125" t="s">
        <v>34</v>
      </c>
      <c r="B30" s="126" t="s">
        <v>8</v>
      </c>
      <c r="C30" s="203"/>
      <c r="D30" s="278">
        <v>1.5</v>
      </c>
      <c r="E30" s="281">
        <f>$D30</f>
        <v>1.5</v>
      </c>
      <c r="F30" s="127">
        <f t="shared" ref="F30:V31" si="19">$D30</f>
        <v>1.5</v>
      </c>
      <c r="G30" s="127">
        <f t="shared" si="19"/>
        <v>1.5</v>
      </c>
      <c r="H30" s="127">
        <f t="shared" si="19"/>
        <v>1.5</v>
      </c>
      <c r="I30" s="127">
        <f t="shared" si="19"/>
        <v>1.5</v>
      </c>
      <c r="J30" s="127">
        <f t="shared" si="19"/>
        <v>1.5</v>
      </c>
      <c r="K30" s="127">
        <f t="shared" si="19"/>
        <v>1.5</v>
      </c>
      <c r="L30" s="127">
        <f t="shared" si="19"/>
        <v>1.5</v>
      </c>
      <c r="M30" s="127">
        <f t="shared" si="19"/>
        <v>1.5</v>
      </c>
      <c r="N30" s="278">
        <v>1.5</v>
      </c>
      <c r="O30" s="281">
        <f t="shared" si="19"/>
        <v>1.5</v>
      </c>
      <c r="P30" s="127">
        <f t="shared" si="19"/>
        <v>1.5</v>
      </c>
      <c r="Q30" s="127">
        <f t="shared" si="19"/>
        <v>1.5</v>
      </c>
      <c r="R30" s="127">
        <f t="shared" si="19"/>
        <v>1.5</v>
      </c>
      <c r="S30" s="127">
        <f t="shared" si="19"/>
        <v>1.5</v>
      </c>
      <c r="T30" s="127">
        <f t="shared" si="19"/>
        <v>1.5</v>
      </c>
      <c r="U30" s="127">
        <f t="shared" si="19"/>
        <v>1.5</v>
      </c>
      <c r="V30" s="127">
        <f t="shared" si="19"/>
        <v>1.5</v>
      </c>
      <c r="W30" s="127">
        <f t="shared" ref="W30" si="20">$D30</f>
        <v>1.5</v>
      </c>
      <c r="X30" s="283"/>
      <c r="Y30" s="285"/>
      <c r="Z30" s="122"/>
      <c r="AA30" s="122"/>
      <c r="AB30" s="122"/>
      <c r="AC30" s="122"/>
      <c r="AD30" s="122"/>
      <c r="AE30" s="122"/>
      <c r="AF30" s="122"/>
      <c r="AG30" s="123"/>
      <c r="AH30" s="286"/>
      <c r="AI30" s="287"/>
      <c r="AJ30" s="7"/>
      <c r="AK30" s="7"/>
      <c r="AL30" s="7"/>
      <c r="AM30" s="7"/>
      <c r="AN30" s="7"/>
      <c r="AO30" s="7"/>
      <c r="AP30" s="122"/>
      <c r="AQ30" s="123"/>
      <c r="AR30" s="283"/>
      <c r="AS30" s="285"/>
      <c r="AT30" s="122"/>
      <c r="AU30" s="122"/>
      <c r="AV30" s="122"/>
      <c r="AW30" s="122"/>
      <c r="AX30" s="122"/>
      <c r="AY30" s="122"/>
      <c r="AZ30" s="122"/>
      <c r="BA30" s="123"/>
      <c r="BB30" s="121"/>
      <c r="BC30" s="122"/>
      <c r="BD30" s="122"/>
      <c r="BE30" s="122"/>
      <c r="BF30" s="122"/>
      <c r="BG30" s="122"/>
      <c r="BH30" s="122"/>
      <c r="BI30" s="122"/>
      <c r="BJ30" s="122"/>
      <c r="BK30" s="123"/>
      <c r="BL30" s="123"/>
      <c r="BM30" s="124"/>
    </row>
    <row r="31" spans="1:65" s="86" customFormat="1" ht="15.75" x14ac:dyDescent="0.3">
      <c r="A31" s="231" t="s">
        <v>60</v>
      </c>
      <c r="B31" s="126" t="s">
        <v>8</v>
      </c>
      <c r="C31" s="203"/>
      <c r="D31" s="278">
        <v>1.5</v>
      </c>
      <c r="E31" s="281">
        <f>$D31</f>
        <v>1.5</v>
      </c>
      <c r="F31" s="127">
        <f t="shared" si="19"/>
        <v>1.5</v>
      </c>
      <c r="G31" s="127">
        <f t="shared" si="19"/>
        <v>1.5</v>
      </c>
      <c r="H31" s="127">
        <f t="shared" si="19"/>
        <v>1.5</v>
      </c>
      <c r="I31" s="127">
        <f t="shared" si="19"/>
        <v>1.5</v>
      </c>
      <c r="J31" s="127">
        <f t="shared" si="19"/>
        <v>1.5</v>
      </c>
      <c r="K31" s="127">
        <f t="shared" si="19"/>
        <v>1.5</v>
      </c>
      <c r="L31" s="127">
        <f t="shared" si="19"/>
        <v>1.5</v>
      </c>
      <c r="M31" s="127">
        <f t="shared" si="19"/>
        <v>1.5</v>
      </c>
      <c r="N31" s="278">
        <v>1.5</v>
      </c>
      <c r="O31" s="281">
        <f t="shared" ref="O31:W31" si="21">$D31</f>
        <v>1.5</v>
      </c>
      <c r="P31" s="127">
        <f t="shared" si="21"/>
        <v>1.5</v>
      </c>
      <c r="Q31" s="127">
        <f t="shared" si="21"/>
        <v>1.5</v>
      </c>
      <c r="R31" s="127">
        <f t="shared" si="21"/>
        <v>1.5</v>
      </c>
      <c r="S31" s="127">
        <f t="shared" si="21"/>
        <v>1.5</v>
      </c>
      <c r="T31" s="127">
        <f t="shared" si="21"/>
        <v>1.5</v>
      </c>
      <c r="U31" s="127">
        <f t="shared" si="21"/>
        <v>1.5</v>
      </c>
      <c r="V31" s="127">
        <f t="shared" si="21"/>
        <v>1.5</v>
      </c>
      <c r="W31" s="127">
        <f t="shared" si="21"/>
        <v>1.5</v>
      </c>
      <c r="X31" s="283"/>
      <c r="Y31" s="285"/>
      <c r="Z31" s="122"/>
      <c r="AA31" s="122"/>
      <c r="AB31" s="122"/>
      <c r="AC31" s="122"/>
      <c r="AD31" s="122"/>
      <c r="AE31" s="122"/>
      <c r="AF31" s="122"/>
      <c r="AG31" s="123"/>
      <c r="AH31" s="286"/>
      <c r="AI31" s="287"/>
      <c r="AJ31" s="7"/>
      <c r="AK31" s="7"/>
      <c r="AL31" s="7"/>
      <c r="AM31" s="7"/>
      <c r="AN31" s="7"/>
      <c r="AO31" s="7"/>
      <c r="AP31" s="122"/>
      <c r="AQ31" s="123"/>
      <c r="AR31" s="283"/>
      <c r="AS31" s="285"/>
      <c r="AT31" s="122"/>
      <c r="AU31" s="122"/>
      <c r="AV31" s="122"/>
      <c r="AW31" s="122"/>
      <c r="AX31" s="122"/>
      <c r="AY31" s="122"/>
      <c r="AZ31" s="122"/>
      <c r="BA31" s="123"/>
      <c r="BB31" s="121"/>
      <c r="BC31" s="122"/>
      <c r="BD31" s="122"/>
      <c r="BE31" s="122"/>
      <c r="BF31" s="122"/>
      <c r="BG31" s="122"/>
      <c r="BH31" s="122"/>
      <c r="BI31" s="122"/>
      <c r="BJ31" s="122"/>
      <c r="BK31" s="123"/>
      <c r="BL31" s="123"/>
      <c r="BM31" s="124"/>
    </row>
    <row r="32" spans="1:65" s="86" customFormat="1" x14ac:dyDescent="0.2">
      <c r="A32" s="125" t="s">
        <v>35</v>
      </c>
      <c r="B32" s="126" t="s">
        <v>8</v>
      </c>
      <c r="C32" s="203"/>
      <c r="D32" s="279"/>
      <c r="E32" s="281"/>
      <c r="F32" s="127"/>
      <c r="G32" s="127"/>
      <c r="H32" s="127"/>
      <c r="I32" s="127"/>
      <c r="J32" s="127"/>
      <c r="K32" s="127"/>
      <c r="L32" s="127"/>
      <c r="M32" s="128"/>
      <c r="N32" s="279"/>
      <c r="O32" s="281"/>
      <c r="P32" s="127"/>
      <c r="Q32" s="127"/>
      <c r="R32" s="127"/>
      <c r="S32" s="127"/>
      <c r="T32" s="127"/>
      <c r="U32" s="127"/>
      <c r="V32" s="127"/>
      <c r="W32" s="128"/>
      <c r="X32" s="284">
        <v>0.3</v>
      </c>
      <c r="Y32" s="281">
        <f t="shared" ref="Y32:AG33" si="22">$X32</f>
        <v>0.3</v>
      </c>
      <c r="Z32" s="127">
        <f t="shared" si="22"/>
        <v>0.3</v>
      </c>
      <c r="AA32" s="127">
        <f t="shared" si="22"/>
        <v>0.3</v>
      </c>
      <c r="AB32" s="127">
        <f t="shared" si="22"/>
        <v>0.3</v>
      </c>
      <c r="AC32" s="127">
        <f t="shared" si="22"/>
        <v>0.3</v>
      </c>
      <c r="AD32" s="127">
        <f t="shared" si="22"/>
        <v>0.3</v>
      </c>
      <c r="AE32" s="127">
        <f t="shared" si="22"/>
        <v>0.3</v>
      </c>
      <c r="AF32" s="127">
        <f t="shared" si="22"/>
        <v>0.3</v>
      </c>
      <c r="AG32" s="127">
        <f t="shared" si="22"/>
        <v>0.3</v>
      </c>
      <c r="AH32" s="284">
        <v>0.3</v>
      </c>
      <c r="AI32" s="287">
        <f t="shared" ref="AI32:AQ33" si="23">$AH32</f>
        <v>0.3</v>
      </c>
      <c r="AJ32" s="7">
        <f t="shared" si="23"/>
        <v>0.3</v>
      </c>
      <c r="AK32" s="7">
        <f t="shared" si="23"/>
        <v>0.3</v>
      </c>
      <c r="AL32" s="7">
        <f t="shared" si="23"/>
        <v>0.3</v>
      </c>
      <c r="AM32" s="7">
        <f t="shared" si="23"/>
        <v>0.3</v>
      </c>
      <c r="AN32" s="7">
        <f t="shared" si="23"/>
        <v>0.3</v>
      </c>
      <c r="AO32" s="7">
        <f t="shared" si="23"/>
        <v>0.3</v>
      </c>
      <c r="AP32" s="7">
        <f t="shared" si="23"/>
        <v>0.3</v>
      </c>
      <c r="AQ32" s="7">
        <f t="shared" si="23"/>
        <v>0.3</v>
      </c>
      <c r="AR32" s="283"/>
      <c r="AS32" s="285"/>
      <c r="AT32" s="122"/>
      <c r="AU32" s="122"/>
      <c r="AV32" s="122"/>
      <c r="AW32" s="122"/>
      <c r="AX32" s="122"/>
      <c r="AY32" s="122"/>
      <c r="AZ32" s="122"/>
      <c r="BA32" s="123"/>
      <c r="BB32" s="121"/>
      <c r="BC32" s="122"/>
      <c r="BD32" s="122"/>
      <c r="BE32" s="122"/>
      <c r="BF32" s="122"/>
      <c r="BG32" s="122"/>
      <c r="BH32" s="122"/>
      <c r="BI32" s="122"/>
      <c r="BJ32" s="122"/>
      <c r="BK32" s="123"/>
      <c r="BL32" s="123"/>
      <c r="BM32" s="124"/>
    </row>
    <row r="33" spans="1:65" s="86" customFormat="1" ht="15.75" x14ac:dyDescent="0.3">
      <c r="A33" s="231" t="s">
        <v>61</v>
      </c>
      <c r="B33" s="126" t="s">
        <v>8</v>
      </c>
      <c r="C33" s="203"/>
      <c r="D33" s="279"/>
      <c r="E33" s="281"/>
      <c r="F33" s="127"/>
      <c r="G33" s="127"/>
      <c r="H33" s="127"/>
      <c r="I33" s="127"/>
      <c r="J33" s="127"/>
      <c r="K33" s="127"/>
      <c r="L33" s="127"/>
      <c r="M33" s="128"/>
      <c r="N33" s="279"/>
      <c r="O33" s="281"/>
      <c r="P33" s="127"/>
      <c r="Q33" s="127"/>
      <c r="R33" s="127"/>
      <c r="S33" s="127"/>
      <c r="T33" s="127"/>
      <c r="U33" s="127"/>
      <c r="V33" s="127"/>
      <c r="W33" s="128"/>
      <c r="X33" s="284">
        <v>0.3</v>
      </c>
      <c r="Y33" s="281">
        <f t="shared" si="22"/>
        <v>0.3</v>
      </c>
      <c r="Z33" s="127">
        <f t="shared" si="22"/>
        <v>0.3</v>
      </c>
      <c r="AA33" s="127">
        <f t="shared" si="22"/>
        <v>0.3</v>
      </c>
      <c r="AB33" s="127">
        <f t="shared" si="22"/>
        <v>0.3</v>
      </c>
      <c r="AC33" s="127">
        <f t="shared" si="22"/>
        <v>0.3</v>
      </c>
      <c r="AD33" s="127">
        <f t="shared" si="22"/>
        <v>0.3</v>
      </c>
      <c r="AE33" s="127">
        <f t="shared" si="22"/>
        <v>0.3</v>
      </c>
      <c r="AF33" s="127">
        <f t="shared" si="22"/>
        <v>0.3</v>
      </c>
      <c r="AG33" s="127">
        <f t="shared" si="22"/>
        <v>0.3</v>
      </c>
      <c r="AH33" s="284">
        <v>0.3</v>
      </c>
      <c r="AI33" s="287">
        <f t="shared" si="23"/>
        <v>0.3</v>
      </c>
      <c r="AJ33" s="7">
        <f t="shared" si="23"/>
        <v>0.3</v>
      </c>
      <c r="AK33" s="7">
        <f t="shared" si="23"/>
        <v>0.3</v>
      </c>
      <c r="AL33" s="7">
        <f t="shared" si="23"/>
        <v>0.3</v>
      </c>
      <c r="AM33" s="7">
        <f t="shared" si="23"/>
        <v>0.3</v>
      </c>
      <c r="AN33" s="7">
        <f t="shared" si="23"/>
        <v>0.3</v>
      </c>
      <c r="AO33" s="7">
        <f t="shared" si="23"/>
        <v>0.3</v>
      </c>
      <c r="AP33" s="7">
        <f t="shared" si="23"/>
        <v>0.3</v>
      </c>
      <c r="AQ33" s="7">
        <f t="shared" si="23"/>
        <v>0.3</v>
      </c>
      <c r="AR33" s="283"/>
      <c r="AS33" s="285"/>
      <c r="AT33" s="122"/>
      <c r="AU33" s="122"/>
      <c r="AV33" s="122"/>
      <c r="AW33" s="122"/>
      <c r="AX33" s="122"/>
      <c r="AY33" s="122"/>
      <c r="AZ33" s="122"/>
      <c r="BA33" s="123"/>
      <c r="BB33" s="121"/>
      <c r="BC33" s="122"/>
      <c r="BD33" s="122"/>
      <c r="BE33" s="122"/>
      <c r="BF33" s="122"/>
      <c r="BG33" s="122"/>
      <c r="BH33" s="122"/>
      <c r="BI33" s="122"/>
      <c r="BJ33" s="122"/>
      <c r="BK33" s="123"/>
      <c r="BL33" s="123"/>
      <c r="BM33" s="124"/>
    </row>
    <row r="34" spans="1:65" s="86" customFormat="1" ht="13.5" thickBot="1" x14ac:dyDescent="0.25">
      <c r="A34" s="235" t="s">
        <v>154</v>
      </c>
      <c r="B34" s="129" t="s">
        <v>8</v>
      </c>
      <c r="C34" s="204"/>
      <c r="D34" s="280"/>
      <c r="E34" s="282"/>
      <c r="F34" s="131"/>
      <c r="G34" s="131"/>
      <c r="H34" s="131"/>
      <c r="I34" s="131"/>
      <c r="J34" s="131"/>
      <c r="K34" s="131"/>
      <c r="L34" s="131"/>
      <c r="M34" s="132"/>
      <c r="N34" s="280"/>
      <c r="O34" s="282"/>
      <c r="P34" s="131"/>
      <c r="Q34" s="131"/>
      <c r="R34" s="131"/>
      <c r="S34" s="131"/>
      <c r="T34" s="131"/>
      <c r="U34" s="131"/>
      <c r="V34" s="131"/>
      <c r="W34" s="132"/>
      <c r="X34" s="280"/>
      <c r="Y34" s="282"/>
      <c r="Z34" s="131"/>
      <c r="AA34" s="131"/>
      <c r="AB34" s="131"/>
      <c r="AC34" s="131"/>
      <c r="AD34" s="131"/>
      <c r="AE34" s="131"/>
      <c r="AF34" s="131"/>
      <c r="AG34" s="132"/>
      <c r="AH34" s="130"/>
      <c r="AI34" s="131"/>
      <c r="AJ34" s="131"/>
      <c r="AK34" s="131"/>
      <c r="AL34" s="131"/>
      <c r="AM34" s="131"/>
      <c r="AN34" s="131"/>
      <c r="AO34" s="131"/>
      <c r="AP34" s="131"/>
      <c r="AQ34" s="132"/>
      <c r="AR34" s="288">
        <v>4.5</v>
      </c>
      <c r="AS34" s="282">
        <f>$AR34</f>
        <v>4.5</v>
      </c>
      <c r="AT34" s="131">
        <v>5</v>
      </c>
      <c r="AU34" s="131">
        <f>$AT34</f>
        <v>5</v>
      </c>
      <c r="AV34" s="131">
        <f t="shared" ref="AV34:BA34" si="24">$AT34</f>
        <v>5</v>
      </c>
      <c r="AW34" s="131">
        <f t="shared" si="24"/>
        <v>5</v>
      </c>
      <c r="AX34" s="131">
        <f t="shared" si="24"/>
        <v>5</v>
      </c>
      <c r="AY34" s="131">
        <f t="shared" si="24"/>
        <v>5</v>
      </c>
      <c r="AZ34" s="131">
        <f t="shared" si="24"/>
        <v>5</v>
      </c>
      <c r="BA34" s="131">
        <f t="shared" si="24"/>
        <v>5</v>
      </c>
      <c r="BB34" s="130"/>
      <c r="BC34" s="131"/>
      <c r="BD34" s="131"/>
      <c r="BE34" s="131"/>
      <c r="BF34" s="131"/>
      <c r="BG34" s="131"/>
      <c r="BH34" s="131"/>
      <c r="BI34" s="131"/>
      <c r="BJ34" s="131"/>
      <c r="BK34" s="132"/>
      <c r="BL34" s="132"/>
      <c r="BM34" s="236" t="s">
        <v>161</v>
      </c>
    </row>
    <row r="35" spans="1:65" s="86" customFormat="1" x14ac:dyDescent="0.2">
      <c r="A35" s="94"/>
      <c r="B35" s="95"/>
      <c r="C35" s="95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7"/>
    </row>
    <row r="36" spans="1:65" s="86" customFormat="1" ht="13.5" thickBot="1" x14ac:dyDescent="0.25"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8"/>
      <c r="AI36" s="98"/>
      <c r="AJ36" s="98"/>
      <c r="AK36" s="98"/>
      <c r="AL36" s="98"/>
      <c r="AM36" s="98"/>
      <c r="AN36" s="98"/>
      <c r="AO36" s="98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100"/>
    </row>
    <row r="37" spans="1:65" s="86" customFormat="1" x14ac:dyDescent="0.2">
      <c r="A37" s="1" t="s">
        <v>16</v>
      </c>
      <c r="B37" s="90"/>
      <c r="C37" s="207"/>
      <c r="D37" s="414" t="s">
        <v>103</v>
      </c>
      <c r="E37" s="415"/>
      <c r="F37" s="421"/>
      <c r="G37" s="421"/>
      <c r="H37" s="421"/>
      <c r="I37" s="421"/>
      <c r="J37" s="421"/>
      <c r="K37" s="421"/>
      <c r="L37" s="421"/>
      <c r="M37" s="421"/>
      <c r="N37" s="414" t="s">
        <v>104</v>
      </c>
      <c r="O37" s="415"/>
      <c r="P37" s="421"/>
      <c r="Q37" s="421"/>
      <c r="R37" s="421"/>
      <c r="S37" s="421"/>
      <c r="T37" s="421"/>
      <c r="U37" s="421"/>
      <c r="V37" s="421"/>
      <c r="W37" s="422"/>
      <c r="X37" s="415" t="s">
        <v>105</v>
      </c>
      <c r="Y37" s="415"/>
      <c r="Z37" s="421"/>
      <c r="AA37" s="421"/>
      <c r="AB37" s="421"/>
      <c r="AC37" s="421"/>
      <c r="AD37" s="421"/>
      <c r="AE37" s="421"/>
      <c r="AF37" s="421"/>
      <c r="AG37" s="422"/>
      <c r="AH37" s="414" t="s">
        <v>106</v>
      </c>
      <c r="AI37" s="415"/>
      <c r="AJ37" s="421"/>
      <c r="AK37" s="421"/>
      <c r="AL37" s="421"/>
      <c r="AM37" s="421"/>
      <c r="AN37" s="421"/>
      <c r="AO37" s="421"/>
      <c r="AP37" s="421"/>
      <c r="AQ37" s="422"/>
      <c r="AR37" s="414" t="s">
        <v>37</v>
      </c>
      <c r="AS37" s="415"/>
      <c r="AT37" s="421"/>
      <c r="AU37" s="421"/>
      <c r="AV37" s="421"/>
      <c r="AW37" s="421"/>
      <c r="AX37" s="421"/>
      <c r="AY37" s="421"/>
      <c r="AZ37" s="421"/>
      <c r="BA37" s="422"/>
      <c r="BB37" s="414" t="s">
        <v>28</v>
      </c>
      <c r="BC37" s="415"/>
      <c r="BD37" s="421"/>
      <c r="BE37" s="421"/>
      <c r="BF37" s="421"/>
      <c r="BG37" s="421"/>
      <c r="BH37" s="421"/>
      <c r="BI37" s="421"/>
      <c r="BJ37" s="421"/>
      <c r="BK37" s="422"/>
      <c r="BL37" s="214"/>
      <c r="BM37" s="19" t="s">
        <v>0</v>
      </c>
    </row>
    <row r="38" spans="1:65" s="86" customFormat="1" x14ac:dyDescent="0.2">
      <c r="A38" s="58"/>
      <c r="B38" s="84"/>
      <c r="C38" s="208"/>
      <c r="D38" s="250" t="s">
        <v>29</v>
      </c>
      <c r="E38" s="255" t="s">
        <v>30</v>
      </c>
      <c r="F38" s="418" t="s">
        <v>77</v>
      </c>
      <c r="G38" s="418"/>
      <c r="H38" s="419"/>
      <c r="I38" s="419"/>
      <c r="J38" s="419"/>
      <c r="K38" s="419"/>
      <c r="L38" s="419"/>
      <c r="M38" s="420"/>
      <c r="N38" s="250" t="s">
        <v>29</v>
      </c>
      <c r="O38" s="255" t="s">
        <v>30</v>
      </c>
      <c r="P38" s="418" t="s">
        <v>77</v>
      </c>
      <c r="Q38" s="418"/>
      <c r="R38" s="419"/>
      <c r="S38" s="419"/>
      <c r="T38" s="419"/>
      <c r="U38" s="419"/>
      <c r="V38" s="419"/>
      <c r="W38" s="420"/>
      <c r="X38" s="250" t="s">
        <v>29</v>
      </c>
      <c r="Y38" s="255" t="s">
        <v>30</v>
      </c>
      <c r="Z38" s="418" t="s">
        <v>77</v>
      </c>
      <c r="AA38" s="418"/>
      <c r="AB38" s="419"/>
      <c r="AC38" s="419"/>
      <c r="AD38" s="419"/>
      <c r="AE38" s="419"/>
      <c r="AF38" s="419"/>
      <c r="AG38" s="420"/>
      <c r="AH38" s="250" t="s">
        <v>29</v>
      </c>
      <c r="AI38" s="255" t="s">
        <v>30</v>
      </c>
      <c r="AJ38" s="418" t="s">
        <v>77</v>
      </c>
      <c r="AK38" s="418"/>
      <c r="AL38" s="419"/>
      <c r="AM38" s="419"/>
      <c r="AN38" s="419"/>
      <c r="AO38" s="419"/>
      <c r="AP38" s="419"/>
      <c r="AQ38" s="420"/>
      <c r="AR38" s="250" t="s">
        <v>29</v>
      </c>
      <c r="AS38" s="255" t="s">
        <v>30</v>
      </c>
      <c r="AT38" s="418" t="s">
        <v>77</v>
      </c>
      <c r="AU38" s="418"/>
      <c r="AV38" s="419"/>
      <c r="AW38" s="419"/>
      <c r="AX38" s="419"/>
      <c r="AY38" s="419"/>
      <c r="AZ38" s="419"/>
      <c r="BA38" s="420"/>
      <c r="BB38" s="250" t="s">
        <v>29</v>
      </c>
      <c r="BC38" s="255" t="s">
        <v>30</v>
      </c>
      <c r="BD38" s="418" t="s">
        <v>77</v>
      </c>
      <c r="BE38" s="418"/>
      <c r="BF38" s="419"/>
      <c r="BG38" s="419"/>
      <c r="BH38" s="419"/>
      <c r="BI38" s="419"/>
      <c r="BJ38" s="419"/>
      <c r="BK38" s="420"/>
      <c r="BL38" s="84"/>
      <c r="BM38" s="20"/>
    </row>
    <row r="39" spans="1:65" s="86" customFormat="1" x14ac:dyDescent="0.2">
      <c r="A39" s="185" t="s">
        <v>80</v>
      </c>
      <c r="B39" s="148" t="s">
        <v>7</v>
      </c>
      <c r="C39" s="209"/>
      <c r="D39" s="292">
        <v>0</v>
      </c>
      <c r="E39" s="298">
        <v>0</v>
      </c>
      <c r="F39" s="136">
        <v>0</v>
      </c>
      <c r="G39" s="136">
        <v>0</v>
      </c>
      <c r="H39" s="136">
        <v>0</v>
      </c>
      <c r="I39" s="136">
        <v>0</v>
      </c>
      <c r="J39" s="136">
        <v>0</v>
      </c>
      <c r="K39" s="136">
        <v>0</v>
      </c>
      <c r="L39" s="136">
        <v>0</v>
      </c>
      <c r="M39" s="136">
        <v>0</v>
      </c>
      <c r="N39" s="292">
        <v>0</v>
      </c>
      <c r="O39" s="298">
        <v>0</v>
      </c>
      <c r="P39" s="136">
        <v>0</v>
      </c>
      <c r="Q39" s="136">
        <v>0</v>
      </c>
      <c r="R39" s="136">
        <v>0</v>
      </c>
      <c r="S39" s="136">
        <v>0</v>
      </c>
      <c r="T39" s="136">
        <v>0</v>
      </c>
      <c r="U39" s="136">
        <v>0</v>
      </c>
      <c r="V39" s="136">
        <v>0</v>
      </c>
      <c r="W39" s="136">
        <v>0</v>
      </c>
      <c r="X39" s="292">
        <v>1</v>
      </c>
      <c r="Y39" s="298">
        <v>1</v>
      </c>
      <c r="Z39" s="136">
        <v>1</v>
      </c>
      <c r="AA39" s="136">
        <v>1</v>
      </c>
      <c r="AB39" s="136">
        <v>1</v>
      </c>
      <c r="AC39" s="136">
        <v>1</v>
      </c>
      <c r="AD39" s="136">
        <v>1</v>
      </c>
      <c r="AE39" s="136">
        <v>1</v>
      </c>
      <c r="AF39" s="136">
        <v>1</v>
      </c>
      <c r="AG39" s="136">
        <v>1</v>
      </c>
      <c r="AH39" s="292">
        <v>0</v>
      </c>
      <c r="AI39" s="298">
        <v>0</v>
      </c>
      <c r="AJ39" s="136">
        <v>0</v>
      </c>
      <c r="AK39" s="136">
        <v>0</v>
      </c>
      <c r="AL39" s="136">
        <v>0</v>
      </c>
      <c r="AM39" s="136">
        <v>0</v>
      </c>
      <c r="AN39" s="136">
        <v>0</v>
      </c>
      <c r="AO39" s="136">
        <v>0</v>
      </c>
      <c r="AP39" s="136">
        <v>0</v>
      </c>
      <c r="AQ39" s="136">
        <v>0</v>
      </c>
      <c r="AR39" s="292"/>
      <c r="AS39" s="298"/>
      <c r="AT39" s="136"/>
      <c r="AU39" s="136"/>
      <c r="AV39" s="136"/>
      <c r="AW39" s="136"/>
      <c r="AX39" s="136"/>
      <c r="AY39" s="136"/>
      <c r="AZ39" s="136"/>
      <c r="BA39" s="136"/>
      <c r="BB39" s="292"/>
      <c r="BC39" s="298"/>
      <c r="BD39" s="136"/>
      <c r="BE39" s="136"/>
      <c r="BF39" s="136"/>
      <c r="BG39" s="136"/>
      <c r="BH39" s="136"/>
      <c r="BI39" s="136"/>
      <c r="BJ39" s="136"/>
      <c r="BK39" s="137"/>
      <c r="BL39" s="137"/>
      <c r="BM39" s="150" t="s">
        <v>20</v>
      </c>
    </row>
    <row r="40" spans="1:65" s="86" customFormat="1" x14ac:dyDescent="0.2">
      <c r="A40" s="186" t="s">
        <v>81</v>
      </c>
      <c r="B40" s="148" t="s">
        <v>4</v>
      </c>
      <c r="C40" s="209"/>
      <c r="D40" s="293">
        <f>D31*D39</f>
        <v>0</v>
      </c>
      <c r="E40" s="299">
        <f t="shared" ref="E40:Q40" si="25">E31*E39</f>
        <v>0</v>
      </c>
      <c r="F40" s="237">
        <f t="shared" si="25"/>
        <v>0</v>
      </c>
      <c r="G40" s="237">
        <f t="shared" si="25"/>
        <v>0</v>
      </c>
      <c r="H40" s="237">
        <f t="shared" si="25"/>
        <v>0</v>
      </c>
      <c r="I40" s="237">
        <f t="shared" si="25"/>
        <v>0</v>
      </c>
      <c r="J40" s="237">
        <f t="shared" si="25"/>
        <v>0</v>
      </c>
      <c r="K40" s="237">
        <f t="shared" ref="K40:M40" si="26">K31*K39</f>
        <v>0</v>
      </c>
      <c r="L40" s="237">
        <f t="shared" si="26"/>
        <v>0</v>
      </c>
      <c r="M40" s="237">
        <f t="shared" si="26"/>
        <v>0</v>
      </c>
      <c r="N40" s="293">
        <f t="shared" si="25"/>
        <v>0</v>
      </c>
      <c r="O40" s="299">
        <f t="shared" si="25"/>
        <v>0</v>
      </c>
      <c r="P40" s="237">
        <f t="shared" si="25"/>
        <v>0</v>
      </c>
      <c r="Q40" s="237">
        <f t="shared" si="25"/>
        <v>0</v>
      </c>
      <c r="R40" s="237">
        <f t="shared" ref="R40:W40" si="27">R31*R39</f>
        <v>0</v>
      </c>
      <c r="S40" s="237">
        <f t="shared" si="27"/>
        <v>0</v>
      </c>
      <c r="T40" s="237">
        <f t="shared" si="27"/>
        <v>0</v>
      </c>
      <c r="U40" s="237">
        <f t="shared" si="27"/>
        <v>0</v>
      </c>
      <c r="V40" s="237">
        <f t="shared" si="27"/>
        <v>0</v>
      </c>
      <c r="W40" s="237">
        <f t="shared" si="27"/>
        <v>0</v>
      </c>
      <c r="X40" s="293">
        <f>X33*X39</f>
        <v>0.3</v>
      </c>
      <c r="Y40" s="299">
        <f t="shared" ref="Y40:AA40" si="28">Y33*Y39</f>
        <v>0.3</v>
      </c>
      <c r="Z40" s="237">
        <f t="shared" si="28"/>
        <v>0.3</v>
      </c>
      <c r="AA40" s="237">
        <f t="shared" si="28"/>
        <v>0.3</v>
      </c>
      <c r="AB40" s="237">
        <f t="shared" ref="AB40:AG40" si="29">AB33*AB39</f>
        <v>0.3</v>
      </c>
      <c r="AC40" s="237">
        <f t="shared" si="29"/>
        <v>0.3</v>
      </c>
      <c r="AD40" s="237">
        <f t="shared" si="29"/>
        <v>0.3</v>
      </c>
      <c r="AE40" s="237">
        <f t="shared" si="29"/>
        <v>0.3</v>
      </c>
      <c r="AF40" s="237">
        <f t="shared" si="29"/>
        <v>0.3</v>
      </c>
      <c r="AG40" s="237">
        <f t="shared" si="29"/>
        <v>0.3</v>
      </c>
      <c r="AH40" s="293">
        <f>AH$33*AH39</f>
        <v>0</v>
      </c>
      <c r="AI40" s="299">
        <f t="shared" ref="AI40:AK40" si="30">AI$33*AI39</f>
        <v>0</v>
      </c>
      <c r="AJ40" s="237">
        <f t="shared" si="30"/>
        <v>0</v>
      </c>
      <c r="AK40" s="237">
        <f t="shared" si="30"/>
        <v>0</v>
      </c>
      <c r="AL40" s="237">
        <f t="shared" ref="AL40:AQ40" si="31">AL$33*AL39</f>
        <v>0</v>
      </c>
      <c r="AM40" s="237">
        <f t="shared" si="31"/>
        <v>0</v>
      </c>
      <c r="AN40" s="237">
        <f t="shared" si="31"/>
        <v>0</v>
      </c>
      <c r="AO40" s="237">
        <f t="shared" si="31"/>
        <v>0</v>
      </c>
      <c r="AP40" s="237">
        <f t="shared" si="31"/>
        <v>0</v>
      </c>
      <c r="AQ40" s="237">
        <f t="shared" si="31"/>
        <v>0</v>
      </c>
      <c r="AR40" s="293"/>
      <c r="AS40" s="299"/>
      <c r="AT40" s="237"/>
      <c r="AU40" s="237"/>
      <c r="AV40" s="237"/>
      <c r="AW40" s="237"/>
      <c r="AX40" s="237"/>
      <c r="AY40" s="237"/>
      <c r="AZ40" s="237"/>
      <c r="BA40" s="237"/>
      <c r="BB40" s="306">
        <f>SQRT(SUMSQ(D40,X40,AH40,N40))</f>
        <v>0.3</v>
      </c>
      <c r="BC40" s="310">
        <f>SQRT(SUMSQ(E40,Y40,AI40))</f>
        <v>0.3</v>
      </c>
      <c r="BD40" s="238">
        <f>SQRT(SUMSQ(F40,Z40,AJ40))</f>
        <v>0.3</v>
      </c>
      <c r="BE40" s="238">
        <f>SQRT(SUMSQ(G40,AA40,AK40))</f>
        <v>0.3</v>
      </c>
      <c r="BF40" s="238">
        <f t="shared" ref="BF40:BK40" si="32">SQRT(SUMSQ(H40,AB40,AL40))</f>
        <v>0.3</v>
      </c>
      <c r="BG40" s="238">
        <f t="shared" si="32"/>
        <v>0.3</v>
      </c>
      <c r="BH40" s="238">
        <f t="shared" si="32"/>
        <v>0.3</v>
      </c>
      <c r="BI40" s="238">
        <f t="shared" si="32"/>
        <v>0.3</v>
      </c>
      <c r="BJ40" s="238">
        <f t="shared" si="32"/>
        <v>0.3</v>
      </c>
      <c r="BK40" s="239">
        <f t="shared" si="32"/>
        <v>0.3</v>
      </c>
      <c r="BL40" s="139"/>
      <c r="BM40" s="151" t="s">
        <v>82</v>
      </c>
    </row>
    <row r="41" spans="1:65" s="86" customFormat="1" x14ac:dyDescent="0.2">
      <c r="A41" s="140"/>
      <c r="B41" s="123"/>
      <c r="C41" s="210"/>
      <c r="D41" s="294"/>
      <c r="E41" s="300"/>
      <c r="F41" s="141"/>
      <c r="G41" s="141"/>
      <c r="H41" s="141"/>
      <c r="I41" s="141"/>
      <c r="J41" s="141"/>
      <c r="K41" s="141"/>
      <c r="L41" s="141"/>
      <c r="M41" s="141"/>
      <c r="N41" s="294"/>
      <c r="O41" s="300"/>
      <c r="P41" s="141"/>
      <c r="Q41" s="141"/>
      <c r="R41" s="141"/>
      <c r="S41" s="141"/>
      <c r="T41" s="141"/>
      <c r="U41" s="141"/>
      <c r="V41" s="141"/>
      <c r="W41" s="141"/>
      <c r="X41" s="294"/>
      <c r="Y41" s="300"/>
      <c r="Z41" s="141"/>
      <c r="AA41" s="141"/>
      <c r="AB41" s="141"/>
      <c r="AC41" s="141"/>
      <c r="AD41" s="141"/>
      <c r="AE41" s="141"/>
      <c r="AF41" s="141"/>
      <c r="AG41" s="141"/>
      <c r="AH41" s="294"/>
      <c r="AI41" s="300"/>
      <c r="AJ41" s="141"/>
      <c r="AK41" s="141"/>
      <c r="AL41" s="141"/>
      <c r="AM41" s="141"/>
      <c r="AN41" s="141"/>
      <c r="AO41" s="141"/>
      <c r="AP41" s="141"/>
      <c r="AQ41" s="141"/>
      <c r="AR41" s="304"/>
      <c r="AS41" s="305"/>
      <c r="AT41" s="143"/>
      <c r="AU41" s="143"/>
      <c r="AV41" s="143"/>
      <c r="AW41" s="143"/>
      <c r="AX41" s="143"/>
      <c r="AY41" s="143"/>
      <c r="AZ41" s="143"/>
      <c r="BA41" s="143"/>
      <c r="BB41" s="307"/>
      <c r="BC41" s="311"/>
      <c r="BD41" s="144"/>
      <c r="BE41" s="144"/>
      <c r="BF41" s="144"/>
      <c r="BG41" s="144"/>
      <c r="BH41" s="144"/>
      <c r="BI41" s="144"/>
      <c r="BJ41" s="144"/>
      <c r="BK41" s="145"/>
      <c r="BL41" s="145"/>
      <c r="BM41" s="147"/>
    </row>
    <row r="42" spans="1:65" s="86" customFormat="1" x14ac:dyDescent="0.2">
      <c r="A42" s="125"/>
      <c r="B42" s="123"/>
      <c r="C42" s="210"/>
      <c r="D42" s="294"/>
      <c r="E42" s="300"/>
      <c r="F42" s="141"/>
      <c r="G42" s="141"/>
      <c r="H42" s="141"/>
      <c r="I42" s="141"/>
      <c r="J42" s="141"/>
      <c r="K42" s="141"/>
      <c r="L42" s="141"/>
      <c r="M42" s="141"/>
      <c r="N42" s="294"/>
      <c r="O42" s="300"/>
      <c r="P42" s="141"/>
      <c r="Q42" s="141"/>
      <c r="R42" s="141"/>
      <c r="S42" s="141"/>
      <c r="T42" s="141"/>
      <c r="U42" s="141"/>
      <c r="V42" s="141"/>
      <c r="W42" s="141"/>
      <c r="X42" s="294"/>
      <c r="Y42" s="300"/>
      <c r="Z42" s="141"/>
      <c r="AA42" s="141"/>
      <c r="AB42" s="141"/>
      <c r="AC42" s="141"/>
      <c r="AD42" s="141"/>
      <c r="AE42" s="141"/>
      <c r="AF42" s="141"/>
      <c r="AG42" s="141"/>
      <c r="AH42" s="294"/>
      <c r="AI42" s="300"/>
      <c r="AJ42" s="141"/>
      <c r="AK42" s="141"/>
      <c r="AL42" s="141"/>
      <c r="AM42" s="141"/>
      <c r="AN42" s="141"/>
      <c r="AO42" s="141"/>
      <c r="AP42" s="141"/>
      <c r="AQ42" s="141"/>
      <c r="AR42" s="304"/>
      <c r="AS42" s="305"/>
      <c r="AT42" s="143"/>
      <c r="AU42" s="143"/>
      <c r="AV42" s="143"/>
      <c r="AW42" s="143"/>
      <c r="AX42" s="143"/>
      <c r="AY42" s="143"/>
      <c r="AZ42" s="143"/>
      <c r="BA42" s="143"/>
      <c r="BB42" s="294"/>
      <c r="BC42" s="300"/>
      <c r="BD42" s="141"/>
      <c r="BE42" s="141"/>
      <c r="BF42" s="141"/>
      <c r="BG42" s="141"/>
      <c r="BH42" s="141"/>
      <c r="BI42" s="141"/>
      <c r="BJ42" s="141"/>
      <c r="BK42" s="142"/>
      <c r="BL42" s="142"/>
      <c r="BM42" s="147"/>
    </row>
    <row r="43" spans="1:65" s="86" customFormat="1" x14ac:dyDescent="0.2">
      <c r="A43" s="185" t="s">
        <v>83</v>
      </c>
      <c r="B43" s="148" t="s">
        <v>7</v>
      </c>
      <c r="C43" s="209"/>
      <c r="D43" s="292">
        <v>0</v>
      </c>
      <c r="E43" s="298">
        <v>0</v>
      </c>
      <c r="F43" s="136">
        <v>0</v>
      </c>
      <c r="G43" s="136">
        <v>0</v>
      </c>
      <c r="H43" s="136">
        <v>0</v>
      </c>
      <c r="I43" s="136">
        <v>0</v>
      </c>
      <c r="J43" s="136">
        <v>0</v>
      </c>
      <c r="K43" s="136">
        <v>0</v>
      </c>
      <c r="L43" s="136">
        <v>0</v>
      </c>
      <c r="M43" s="136">
        <v>0</v>
      </c>
      <c r="N43" s="292">
        <v>0</v>
      </c>
      <c r="O43" s="298">
        <v>0</v>
      </c>
      <c r="P43" s="136">
        <v>0</v>
      </c>
      <c r="Q43" s="136">
        <v>0</v>
      </c>
      <c r="R43" s="136">
        <v>0</v>
      </c>
      <c r="S43" s="136">
        <v>0</v>
      </c>
      <c r="T43" s="136">
        <v>0</v>
      </c>
      <c r="U43" s="136">
        <v>0</v>
      </c>
      <c r="V43" s="136">
        <v>0</v>
      </c>
      <c r="W43" s="136">
        <v>0</v>
      </c>
      <c r="X43" s="292">
        <v>0</v>
      </c>
      <c r="Y43" s="298">
        <v>0</v>
      </c>
      <c r="Z43" s="136">
        <v>0</v>
      </c>
      <c r="AA43" s="136">
        <v>0</v>
      </c>
      <c r="AB43" s="136">
        <v>0</v>
      </c>
      <c r="AC43" s="136">
        <v>0</v>
      </c>
      <c r="AD43" s="136">
        <v>0</v>
      </c>
      <c r="AE43" s="136">
        <v>0</v>
      </c>
      <c r="AF43" s="136">
        <v>0</v>
      </c>
      <c r="AG43" s="136">
        <v>0</v>
      </c>
      <c r="AH43" s="292">
        <v>1</v>
      </c>
      <c r="AI43" s="298">
        <v>1</v>
      </c>
      <c r="AJ43" s="136">
        <v>1</v>
      </c>
      <c r="AK43" s="136">
        <v>1</v>
      </c>
      <c r="AL43" s="136">
        <v>1</v>
      </c>
      <c r="AM43" s="136">
        <v>1</v>
      </c>
      <c r="AN43" s="136">
        <v>1</v>
      </c>
      <c r="AO43" s="136">
        <v>1</v>
      </c>
      <c r="AP43" s="136">
        <v>1</v>
      </c>
      <c r="AQ43" s="136">
        <v>1</v>
      </c>
      <c r="AR43" s="292"/>
      <c r="AS43" s="298"/>
      <c r="AT43" s="136"/>
      <c r="AU43" s="136"/>
      <c r="AV43" s="136"/>
      <c r="AW43" s="136"/>
      <c r="AX43" s="136"/>
      <c r="AY43" s="136"/>
      <c r="AZ43" s="136"/>
      <c r="BA43" s="136"/>
      <c r="BB43" s="292"/>
      <c r="BC43" s="298"/>
      <c r="BD43" s="136"/>
      <c r="BE43" s="136"/>
      <c r="BF43" s="136"/>
      <c r="BG43" s="136"/>
      <c r="BH43" s="136"/>
      <c r="BI43" s="136"/>
      <c r="BJ43" s="136"/>
      <c r="BK43" s="137"/>
      <c r="BL43" s="137"/>
      <c r="BM43" s="150" t="s">
        <v>20</v>
      </c>
    </row>
    <row r="44" spans="1:65" s="86" customFormat="1" x14ac:dyDescent="0.2">
      <c r="A44" s="186" t="s">
        <v>84</v>
      </c>
      <c r="B44" s="148" t="s">
        <v>4</v>
      </c>
      <c r="C44" s="209"/>
      <c r="D44" s="293">
        <f>D31*D43</f>
        <v>0</v>
      </c>
      <c r="E44" s="299">
        <f t="shared" ref="E44:Q44" si="33">E31*E43</f>
        <v>0</v>
      </c>
      <c r="F44" s="237">
        <f t="shared" si="33"/>
        <v>0</v>
      </c>
      <c r="G44" s="237">
        <f t="shared" si="33"/>
        <v>0</v>
      </c>
      <c r="H44" s="237">
        <f t="shared" si="33"/>
        <v>0</v>
      </c>
      <c r="I44" s="237">
        <f t="shared" si="33"/>
        <v>0</v>
      </c>
      <c r="J44" s="237">
        <f t="shared" si="33"/>
        <v>0</v>
      </c>
      <c r="K44" s="237">
        <f t="shared" ref="K44:M44" si="34">K31*K43</f>
        <v>0</v>
      </c>
      <c r="L44" s="237">
        <f t="shared" si="34"/>
        <v>0</v>
      </c>
      <c r="M44" s="237">
        <f t="shared" si="34"/>
        <v>0</v>
      </c>
      <c r="N44" s="293">
        <f t="shared" si="33"/>
        <v>0</v>
      </c>
      <c r="O44" s="299">
        <f t="shared" si="33"/>
        <v>0</v>
      </c>
      <c r="P44" s="237">
        <f t="shared" si="33"/>
        <v>0</v>
      </c>
      <c r="Q44" s="237">
        <f t="shared" si="33"/>
        <v>0</v>
      </c>
      <c r="R44" s="237">
        <f t="shared" ref="R44:W44" si="35">R31*R43</f>
        <v>0</v>
      </c>
      <c r="S44" s="237">
        <f t="shared" si="35"/>
        <v>0</v>
      </c>
      <c r="T44" s="237">
        <f t="shared" si="35"/>
        <v>0</v>
      </c>
      <c r="U44" s="237">
        <f t="shared" si="35"/>
        <v>0</v>
      </c>
      <c r="V44" s="237">
        <f t="shared" si="35"/>
        <v>0</v>
      </c>
      <c r="W44" s="237">
        <f t="shared" si="35"/>
        <v>0</v>
      </c>
      <c r="X44" s="293">
        <f>X$33*X43</f>
        <v>0</v>
      </c>
      <c r="Y44" s="299">
        <f t="shared" ref="Y44:AA44" si="36">Y$33*Y43</f>
        <v>0</v>
      </c>
      <c r="Z44" s="237">
        <f t="shared" si="36"/>
        <v>0</v>
      </c>
      <c r="AA44" s="237">
        <f t="shared" si="36"/>
        <v>0</v>
      </c>
      <c r="AB44" s="237">
        <f t="shared" ref="AB44:AG44" si="37">AB$33*AB43</f>
        <v>0</v>
      </c>
      <c r="AC44" s="237">
        <f t="shared" si="37"/>
        <v>0</v>
      </c>
      <c r="AD44" s="237">
        <f t="shared" si="37"/>
        <v>0</v>
      </c>
      <c r="AE44" s="237">
        <f t="shared" si="37"/>
        <v>0</v>
      </c>
      <c r="AF44" s="237">
        <f t="shared" si="37"/>
        <v>0</v>
      </c>
      <c r="AG44" s="237">
        <f t="shared" si="37"/>
        <v>0</v>
      </c>
      <c r="AH44" s="293">
        <f>AH33*AH43</f>
        <v>0.3</v>
      </c>
      <c r="AI44" s="299">
        <f t="shared" ref="AI44:AK44" si="38">AI33*AI43</f>
        <v>0.3</v>
      </c>
      <c r="AJ44" s="237">
        <f t="shared" si="38"/>
        <v>0.3</v>
      </c>
      <c r="AK44" s="237">
        <f t="shared" si="38"/>
        <v>0.3</v>
      </c>
      <c r="AL44" s="237">
        <f t="shared" ref="AL44:AQ44" si="39">AL33*AL43</f>
        <v>0.3</v>
      </c>
      <c r="AM44" s="237">
        <f t="shared" si="39"/>
        <v>0.3</v>
      </c>
      <c r="AN44" s="237">
        <f t="shared" si="39"/>
        <v>0.3</v>
      </c>
      <c r="AO44" s="237">
        <f t="shared" si="39"/>
        <v>0.3</v>
      </c>
      <c r="AP44" s="237">
        <f t="shared" si="39"/>
        <v>0.3</v>
      </c>
      <c r="AQ44" s="237">
        <f t="shared" si="39"/>
        <v>0.3</v>
      </c>
      <c r="AR44" s="293"/>
      <c r="AS44" s="299"/>
      <c r="AT44" s="237"/>
      <c r="AU44" s="237"/>
      <c r="AV44" s="237"/>
      <c r="AW44" s="237"/>
      <c r="AX44" s="237"/>
      <c r="AY44" s="237"/>
      <c r="AZ44" s="237"/>
      <c r="BA44" s="237"/>
      <c r="BB44" s="306">
        <f>SQRT(SUMSQ(D44,X44,AH44,N44))</f>
        <v>0.3</v>
      </c>
      <c r="BC44" s="310">
        <f>SQRT(SUMSQ(E44,Y44,AI44,O44))</f>
        <v>0.3</v>
      </c>
      <c r="BD44" s="238">
        <f>SQRT(SUMSQ(F44,Z44,AJ44,P44))</f>
        <v>0.3</v>
      </c>
      <c r="BE44" s="238">
        <f>SQRT(SUMSQ(G44,AA44,AK44,Q44))</f>
        <v>0.3</v>
      </c>
      <c r="BF44" s="238">
        <f t="shared" ref="BF44:BK44" si="40">SQRT(SUMSQ(H44,AB44,AL44,R44))</f>
        <v>0.3</v>
      </c>
      <c r="BG44" s="238">
        <f t="shared" si="40"/>
        <v>0.3</v>
      </c>
      <c r="BH44" s="238">
        <f t="shared" si="40"/>
        <v>0.3</v>
      </c>
      <c r="BI44" s="238">
        <f t="shared" si="40"/>
        <v>0.3</v>
      </c>
      <c r="BJ44" s="238">
        <f t="shared" si="40"/>
        <v>0.3</v>
      </c>
      <c r="BK44" s="239">
        <f t="shared" si="40"/>
        <v>0.3</v>
      </c>
      <c r="BL44" s="139"/>
      <c r="BM44" s="151" t="s">
        <v>82</v>
      </c>
    </row>
    <row r="45" spans="1:65" s="86" customFormat="1" x14ac:dyDescent="0.2">
      <c r="A45" s="140"/>
      <c r="B45" s="123"/>
      <c r="C45" s="210"/>
      <c r="D45" s="294"/>
      <c r="E45" s="300"/>
      <c r="F45" s="141"/>
      <c r="G45" s="141"/>
      <c r="H45" s="141"/>
      <c r="I45" s="141"/>
      <c r="J45" s="141"/>
      <c r="K45" s="141"/>
      <c r="L45" s="141"/>
      <c r="M45" s="141"/>
      <c r="N45" s="294"/>
      <c r="O45" s="300"/>
      <c r="P45" s="141"/>
      <c r="Q45" s="141"/>
      <c r="R45" s="141"/>
      <c r="S45" s="141"/>
      <c r="T45" s="141"/>
      <c r="U45" s="141"/>
      <c r="V45" s="141"/>
      <c r="W45" s="141"/>
      <c r="X45" s="294"/>
      <c r="Y45" s="300"/>
      <c r="Z45" s="141"/>
      <c r="AA45" s="141"/>
      <c r="AB45" s="141"/>
      <c r="AC45" s="141"/>
      <c r="AD45" s="141"/>
      <c r="AE45" s="141"/>
      <c r="AF45" s="141"/>
      <c r="AG45" s="141"/>
      <c r="AH45" s="294"/>
      <c r="AI45" s="300"/>
      <c r="AJ45" s="141"/>
      <c r="AK45" s="141"/>
      <c r="AL45" s="141"/>
      <c r="AM45" s="141"/>
      <c r="AN45" s="141"/>
      <c r="AO45" s="141"/>
      <c r="AP45" s="141"/>
      <c r="AQ45" s="141"/>
      <c r="AR45" s="304"/>
      <c r="AS45" s="305"/>
      <c r="AT45" s="143"/>
      <c r="AU45" s="143"/>
      <c r="AV45" s="143"/>
      <c r="AW45" s="143"/>
      <c r="AX45" s="143"/>
      <c r="AY45" s="143"/>
      <c r="AZ45" s="143"/>
      <c r="BA45" s="143"/>
      <c r="BB45" s="307"/>
      <c r="BC45" s="311"/>
      <c r="BD45" s="144"/>
      <c r="BE45" s="144"/>
      <c r="BF45" s="144"/>
      <c r="BG45" s="144"/>
      <c r="BH45" s="144"/>
      <c r="BI45" s="144"/>
      <c r="BJ45" s="144"/>
      <c r="BK45" s="145"/>
      <c r="BL45" s="145"/>
      <c r="BM45" s="147"/>
    </row>
    <row r="46" spans="1:65" s="86" customFormat="1" x14ac:dyDescent="0.2">
      <c r="A46" s="140"/>
      <c r="B46" s="123"/>
      <c r="C46" s="210"/>
      <c r="D46" s="294"/>
      <c r="E46" s="300"/>
      <c r="F46" s="141"/>
      <c r="G46" s="141"/>
      <c r="H46" s="141"/>
      <c r="I46" s="141"/>
      <c r="J46" s="141"/>
      <c r="K46" s="141"/>
      <c r="L46" s="141"/>
      <c r="M46" s="141"/>
      <c r="N46" s="294"/>
      <c r="O46" s="300"/>
      <c r="P46" s="141"/>
      <c r="Q46" s="141"/>
      <c r="R46" s="141"/>
      <c r="S46" s="141"/>
      <c r="T46" s="141"/>
      <c r="U46" s="141"/>
      <c r="V46" s="141"/>
      <c r="W46" s="141"/>
      <c r="X46" s="294"/>
      <c r="Y46" s="300"/>
      <c r="Z46" s="141"/>
      <c r="AA46" s="141"/>
      <c r="AB46" s="141"/>
      <c r="AC46" s="141"/>
      <c r="AD46" s="141"/>
      <c r="AE46" s="141"/>
      <c r="AF46" s="141"/>
      <c r="AG46" s="141"/>
      <c r="AH46" s="294"/>
      <c r="AI46" s="300"/>
      <c r="AJ46" s="141"/>
      <c r="AK46" s="141"/>
      <c r="AL46" s="141"/>
      <c r="AM46" s="141"/>
      <c r="AN46" s="141"/>
      <c r="AO46" s="141"/>
      <c r="AP46" s="141"/>
      <c r="AQ46" s="141"/>
      <c r="AR46" s="304"/>
      <c r="AS46" s="305"/>
      <c r="AT46" s="143"/>
      <c r="AU46" s="143"/>
      <c r="AV46" s="143"/>
      <c r="AW46" s="143"/>
      <c r="AX46" s="143"/>
      <c r="AY46" s="143"/>
      <c r="AZ46" s="143"/>
      <c r="BA46" s="143"/>
      <c r="BB46" s="307"/>
      <c r="BC46" s="311"/>
      <c r="BD46" s="144"/>
      <c r="BE46" s="144"/>
      <c r="BF46" s="144"/>
      <c r="BG46" s="144"/>
      <c r="BH46" s="144"/>
      <c r="BI46" s="144"/>
      <c r="BJ46" s="144"/>
      <c r="BK46" s="145"/>
      <c r="BL46" s="145"/>
      <c r="BM46" s="147"/>
    </row>
    <row r="47" spans="1:65" s="86" customFormat="1" x14ac:dyDescent="0.2">
      <c r="A47" s="185" t="s">
        <v>92</v>
      </c>
      <c r="B47" s="148" t="s">
        <v>7</v>
      </c>
      <c r="C47" s="209"/>
      <c r="D47" s="292">
        <v>1</v>
      </c>
      <c r="E47" s="298">
        <v>1</v>
      </c>
      <c r="F47" s="136">
        <v>1</v>
      </c>
      <c r="G47" s="136">
        <v>1</v>
      </c>
      <c r="H47" s="136">
        <v>1</v>
      </c>
      <c r="I47" s="136">
        <v>1</v>
      </c>
      <c r="J47" s="136">
        <v>1</v>
      </c>
      <c r="K47" s="136">
        <v>1</v>
      </c>
      <c r="L47" s="136">
        <v>1</v>
      </c>
      <c r="M47" s="136">
        <v>1</v>
      </c>
      <c r="N47" s="292">
        <v>0</v>
      </c>
      <c r="O47" s="298">
        <v>0</v>
      </c>
      <c r="P47" s="136">
        <v>0</v>
      </c>
      <c r="Q47" s="136">
        <v>0</v>
      </c>
      <c r="R47" s="136">
        <v>0</v>
      </c>
      <c r="S47" s="136">
        <v>0</v>
      </c>
      <c r="T47" s="136">
        <v>0</v>
      </c>
      <c r="U47" s="136">
        <v>0</v>
      </c>
      <c r="V47" s="136">
        <v>0</v>
      </c>
      <c r="W47" s="136">
        <v>0</v>
      </c>
      <c r="X47" s="292">
        <v>1</v>
      </c>
      <c r="Y47" s="298">
        <v>1</v>
      </c>
      <c r="Z47" s="136">
        <v>1</v>
      </c>
      <c r="AA47" s="136">
        <v>1</v>
      </c>
      <c r="AB47" s="136">
        <v>1</v>
      </c>
      <c r="AC47" s="136">
        <v>1</v>
      </c>
      <c r="AD47" s="136">
        <v>1</v>
      </c>
      <c r="AE47" s="136">
        <v>1</v>
      </c>
      <c r="AF47" s="136">
        <v>1</v>
      </c>
      <c r="AG47" s="136">
        <v>1</v>
      </c>
      <c r="AH47" s="292">
        <v>0</v>
      </c>
      <c r="AI47" s="298">
        <v>0</v>
      </c>
      <c r="AJ47" s="136">
        <v>0</v>
      </c>
      <c r="AK47" s="136">
        <v>0</v>
      </c>
      <c r="AL47" s="136">
        <v>0</v>
      </c>
      <c r="AM47" s="136">
        <v>0</v>
      </c>
      <c r="AN47" s="136">
        <v>0</v>
      </c>
      <c r="AO47" s="136">
        <v>0</v>
      </c>
      <c r="AP47" s="136">
        <v>0</v>
      </c>
      <c r="AQ47" s="136">
        <v>0</v>
      </c>
      <c r="AR47" s="292"/>
      <c r="AS47" s="298"/>
      <c r="AT47" s="136"/>
      <c r="AU47" s="136"/>
      <c r="AV47" s="136"/>
      <c r="AW47" s="136"/>
      <c r="AX47" s="136"/>
      <c r="AY47" s="136"/>
      <c r="AZ47" s="136"/>
      <c r="BA47" s="136"/>
      <c r="BB47" s="292"/>
      <c r="BC47" s="298"/>
      <c r="BD47" s="136"/>
      <c r="BE47" s="136"/>
      <c r="BF47" s="136"/>
      <c r="BG47" s="136"/>
      <c r="BH47" s="136"/>
      <c r="BI47" s="136"/>
      <c r="BJ47" s="136"/>
      <c r="BK47" s="137"/>
      <c r="BL47" s="137"/>
      <c r="BM47" s="150" t="s">
        <v>21</v>
      </c>
    </row>
    <row r="48" spans="1:65" s="86" customFormat="1" x14ac:dyDescent="0.2">
      <c r="A48" s="186" t="s">
        <v>93</v>
      </c>
      <c r="B48" s="148" t="s">
        <v>4</v>
      </c>
      <c r="C48" s="209"/>
      <c r="D48" s="292">
        <f>D$31*D47</f>
        <v>1.5</v>
      </c>
      <c r="E48" s="298">
        <f>E$31*E47</f>
        <v>1.5</v>
      </c>
      <c r="F48" s="136">
        <f t="shared" ref="F48:J48" si="41">F$31*F47</f>
        <v>1.5</v>
      </c>
      <c r="G48" s="136">
        <f t="shared" si="41"/>
        <v>1.5</v>
      </c>
      <c r="H48" s="136">
        <f t="shared" si="41"/>
        <v>1.5</v>
      </c>
      <c r="I48" s="136">
        <f t="shared" si="41"/>
        <v>1.5</v>
      </c>
      <c r="J48" s="136">
        <f t="shared" si="41"/>
        <v>1.5</v>
      </c>
      <c r="K48" s="136">
        <f t="shared" ref="K48:M48" si="42">K$31*K47</f>
        <v>1.5</v>
      </c>
      <c r="L48" s="136">
        <f t="shared" si="42"/>
        <v>1.5</v>
      </c>
      <c r="M48" s="136">
        <f t="shared" si="42"/>
        <v>1.5</v>
      </c>
      <c r="N48" s="292">
        <f t="shared" ref="N48:Q48" si="43">N$31*N47</f>
        <v>0</v>
      </c>
      <c r="O48" s="298">
        <f>O$31*O47</f>
        <v>0</v>
      </c>
      <c r="P48" s="136">
        <f t="shared" si="43"/>
        <v>0</v>
      </c>
      <c r="Q48" s="136">
        <f t="shared" si="43"/>
        <v>0</v>
      </c>
      <c r="R48" s="136">
        <f t="shared" ref="R48:W48" si="44">R$31*R47</f>
        <v>0</v>
      </c>
      <c r="S48" s="136">
        <f t="shared" si="44"/>
        <v>0</v>
      </c>
      <c r="T48" s="136">
        <f t="shared" si="44"/>
        <v>0</v>
      </c>
      <c r="U48" s="136">
        <f t="shared" si="44"/>
        <v>0</v>
      </c>
      <c r="V48" s="136">
        <f t="shared" si="44"/>
        <v>0</v>
      </c>
      <c r="W48" s="136">
        <f t="shared" si="44"/>
        <v>0</v>
      </c>
      <c r="X48" s="292">
        <f>X$33*X47</f>
        <v>0.3</v>
      </c>
      <c r="Y48" s="298">
        <f>Y$33*Y47</f>
        <v>0.3</v>
      </c>
      <c r="Z48" s="136">
        <f t="shared" ref="Z48:AA48" si="45">Z$33*Z47</f>
        <v>0.3</v>
      </c>
      <c r="AA48" s="136">
        <f t="shared" si="45"/>
        <v>0.3</v>
      </c>
      <c r="AB48" s="136">
        <f t="shared" ref="AB48:AG48" si="46">AB$33*AB47</f>
        <v>0.3</v>
      </c>
      <c r="AC48" s="136">
        <f t="shared" si="46"/>
        <v>0.3</v>
      </c>
      <c r="AD48" s="136">
        <f t="shared" si="46"/>
        <v>0.3</v>
      </c>
      <c r="AE48" s="136">
        <f t="shared" si="46"/>
        <v>0.3</v>
      </c>
      <c r="AF48" s="136">
        <f t="shared" si="46"/>
        <v>0.3</v>
      </c>
      <c r="AG48" s="136">
        <f t="shared" si="46"/>
        <v>0.3</v>
      </c>
      <c r="AH48" s="293">
        <f>AH$33*AH47</f>
        <v>0</v>
      </c>
      <c r="AI48" s="299">
        <f t="shared" ref="AI48:AK48" si="47">AI$33*AI47</f>
        <v>0</v>
      </c>
      <c r="AJ48" s="237">
        <f t="shared" si="47"/>
        <v>0</v>
      </c>
      <c r="AK48" s="237">
        <f t="shared" si="47"/>
        <v>0</v>
      </c>
      <c r="AL48" s="237">
        <f t="shared" ref="AL48:AQ48" si="48">AL$33*AL47</f>
        <v>0</v>
      </c>
      <c r="AM48" s="237">
        <f t="shared" si="48"/>
        <v>0</v>
      </c>
      <c r="AN48" s="237">
        <f t="shared" si="48"/>
        <v>0</v>
      </c>
      <c r="AO48" s="237">
        <f t="shared" si="48"/>
        <v>0</v>
      </c>
      <c r="AP48" s="237">
        <f t="shared" si="48"/>
        <v>0</v>
      </c>
      <c r="AQ48" s="237">
        <f t="shared" si="48"/>
        <v>0</v>
      </c>
      <c r="AR48" s="293"/>
      <c r="AS48" s="299"/>
      <c r="AT48" s="237"/>
      <c r="AU48" s="237"/>
      <c r="AV48" s="237"/>
      <c r="AW48" s="237"/>
      <c r="AX48" s="237"/>
      <c r="AY48" s="237"/>
      <c r="AZ48" s="237"/>
      <c r="BA48" s="237"/>
      <c r="BB48" s="306">
        <f>SQRT(SUMSQ(D48,X48,AH48,N48))</f>
        <v>1.5297058540778354</v>
      </c>
      <c r="BC48" s="310">
        <f>SQRT(SUMSQ(E48,Y48,AI48,O48))</f>
        <v>1.5297058540778354</v>
      </c>
      <c r="BD48" s="238">
        <f>SQRT(SUMSQ(F48,Z48,AJ48,P48))</f>
        <v>1.5297058540778354</v>
      </c>
      <c r="BE48" s="238">
        <f>SQRT(SUMSQ(G48,AA48,AK48,Q48))</f>
        <v>1.5297058540778354</v>
      </c>
      <c r="BF48" s="238">
        <f t="shared" ref="BF48:BK48" si="49">SQRT(SUMSQ(H48,AB48,AL48,R48))</f>
        <v>1.5297058540778354</v>
      </c>
      <c r="BG48" s="238">
        <f t="shared" si="49"/>
        <v>1.5297058540778354</v>
      </c>
      <c r="BH48" s="238">
        <f t="shared" si="49"/>
        <v>1.5297058540778354</v>
      </c>
      <c r="BI48" s="238">
        <f t="shared" si="49"/>
        <v>1.5297058540778354</v>
      </c>
      <c r="BJ48" s="238">
        <f t="shared" si="49"/>
        <v>1.5297058540778354</v>
      </c>
      <c r="BK48" s="239">
        <f t="shared" si="49"/>
        <v>1.5297058540778354</v>
      </c>
      <c r="BL48" s="139"/>
      <c r="BM48" s="201" t="s">
        <v>94</v>
      </c>
    </row>
    <row r="49" spans="1:65" s="86" customFormat="1" x14ac:dyDescent="0.2">
      <c r="A49" s="140"/>
      <c r="B49" s="123"/>
      <c r="C49" s="210"/>
      <c r="D49" s="294"/>
      <c r="E49" s="300"/>
      <c r="F49" s="141"/>
      <c r="G49" s="141"/>
      <c r="H49" s="141"/>
      <c r="I49" s="141"/>
      <c r="J49" s="141"/>
      <c r="K49" s="141"/>
      <c r="L49" s="141"/>
      <c r="M49" s="141"/>
      <c r="N49" s="294"/>
      <c r="O49" s="300"/>
      <c r="P49" s="141"/>
      <c r="Q49" s="141"/>
      <c r="R49" s="141"/>
      <c r="S49" s="141"/>
      <c r="T49" s="141"/>
      <c r="U49" s="141"/>
      <c r="V49" s="141"/>
      <c r="W49" s="141"/>
      <c r="X49" s="294"/>
      <c r="Y49" s="300"/>
      <c r="Z49" s="141"/>
      <c r="AA49" s="141"/>
      <c r="AB49" s="141"/>
      <c r="AC49" s="141"/>
      <c r="AD49" s="141"/>
      <c r="AE49" s="141"/>
      <c r="AF49" s="141"/>
      <c r="AG49" s="141"/>
      <c r="AH49" s="294"/>
      <c r="AI49" s="300"/>
      <c r="AJ49" s="141"/>
      <c r="AK49" s="141"/>
      <c r="AL49" s="141"/>
      <c r="AM49" s="141"/>
      <c r="AN49" s="141"/>
      <c r="AO49" s="141"/>
      <c r="AP49" s="141"/>
      <c r="AQ49" s="141"/>
      <c r="AR49" s="304"/>
      <c r="AS49" s="305"/>
      <c r="AT49" s="143"/>
      <c r="AU49" s="143"/>
      <c r="AV49" s="143"/>
      <c r="AW49" s="143"/>
      <c r="AX49" s="143"/>
      <c r="AY49" s="143"/>
      <c r="AZ49" s="143"/>
      <c r="BA49" s="143"/>
      <c r="BB49" s="307"/>
      <c r="BC49" s="311"/>
      <c r="BD49" s="144"/>
      <c r="BE49" s="144"/>
      <c r="BF49" s="144"/>
      <c r="BG49" s="144"/>
      <c r="BH49" s="144"/>
      <c r="BI49" s="144"/>
      <c r="BJ49" s="144"/>
      <c r="BK49" s="145"/>
      <c r="BL49" s="145"/>
      <c r="BM49" s="151"/>
    </row>
    <row r="50" spans="1:65" s="86" customFormat="1" x14ac:dyDescent="0.2">
      <c r="A50" s="125"/>
      <c r="B50" s="123"/>
      <c r="C50" s="210"/>
      <c r="D50" s="294"/>
      <c r="E50" s="300"/>
      <c r="F50" s="141"/>
      <c r="G50" s="141"/>
      <c r="H50" s="141"/>
      <c r="I50" s="141"/>
      <c r="J50" s="141"/>
      <c r="K50" s="141"/>
      <c r="L50" s="141"/>
      <c r="M50" s="141"/>
      <c r="N50" s="294"/>
      <c r="O50" s="300"/>
      <c r="P50" s="141"/>
      <c r="Q50" s="141"/>
      <c r="R50" s="141"/>
      <c r="S50" s="141"/>
      <c r="T50" s="141"/>
      <c r="U50" s="141"/>
      <c r="V50" s="141"/>
      <c r="W50" s="141"/>
      <c r="X50" s="294"/>
      <c r="Y50" s="300"/>
      <c r="Z50" s="141"/>
      <c r="AA50" s="141"/>
      <c r="AB50" s="141"/>
      <c r="AC50" s="141"/>
      <c r="AD50" s="141"/>
      <c r="AE50" s="141"/>
      <c r="AF50" s="141"/>
      <c r="AG50" s="141"/>
      <c r="AH50" s="294"/>
      <c r="AI50" s="300"/>
      <c r="AJ50" s="141"/>
      <c r="AK50" s="141"/>
      <c r="AL50" s="141"/>
      <c r="AM50" s="141"/>
      <c r="AN50" s="141"/>
      <c r="AO50" s="141"/>
      <c r="AP50" s="141"/>
      <c r="AQ50" s="141"/>
      <c r="AR50" s="304"/>
      <c r="AS50" s="305"/>
      <c r="AT50" s="143"/>
      <c r="AU50" s="143"/>
      <c r="AV50" s="143"/>
      <c r="AW50" s="143"/>
      <c r="AX50" s="143"/>
      <c r="AY50" s="143"/>
      <c r="AZ50" s="143"/>
      <c r="BA50" s="143"/>
      <c r="BB50" s="294"/>
      <c r="BC50" s="300"/>
      <c r="BD50" s="141"/>
      <c r="BE50" s="141"/>
      <c r="BF50" s="141"/>
      <c r="BG50" s="141"/>
      <c r="BH50" s="141"/>
      <c r="BI50" s="141"/>
      <c r="BJ50" s="141"/>
      <c r="BK50" s="142"/>
      <c r="BL50" s="142"/>
      <c r="BM50" s="151"/>
    </row>
    <row r="51" spans="1:65" s="86" customFormat="1" x14ac:dyDescent="0.2">
      <c r="A51" s="185" t="s">
        <v>95</v>
      </c>
      <c r="B51" s="148" t="s">
        <v>7</v>
      </c>
      <c r="C51" s="209"/>
      <c r="D51" s="292">
        <v>0</v>
      </c>
      <c r="E51" s="298">
        <v>0</v>
      </c>
      <c r="F51" s="136">
        <v>0</v>
      </c>
      <c r="G51" s="136">
        <v>0</v>
      </c>
      <c r="H51" s="136">
        <v>0</v>
      </c>
      <c r="I51" s="136">
        <v>0</v>
      </c>
      <c r="J51" s="136">
        <v>0</v>
      </c>
      <c r="K51" s="136">
        <v>0</v>
      </c>
      <c r="L51" s="136">
        <v>0</v>
      </c>
      <c r="M51" s="136">
        <v>0</v>
      </c>
      <c r="N51" s="292">
        <v>1</v>
      </c>
      <c r="O51" s="298">
        <v>1</v>
      </c>
      <c r="P51" s="136">
        <v>1</v>
      </c>
      <c r="Q51" s="136">
        <v>1</v>
      </c>
      <c r="R51" s="136">
        <v>1</v>
      </c>
      <c r="S51" s="136">
        <v>1</v>
      </c>
      <c r="T51" s="136">
        <v>1</v>
      </c>
      <c r="U51" s="136">
        <v>1</v>
      </c>
      <c r="V51" s="136">
        <v>1</v>
      </c>
      <c r="W51" s="136">
        <v>1</v>
      </c>
      <c r="X51" s="292">
        <v>0</v>
      </c>
      <c r="Y51" s="298">
        <v>0</v>
      </c>
      <c r="Z51" s="136">
        <v>0</v>
      </c>
      <c r="AA51" s="136">
        <v>0</v>
      </c>
      <c r="AB51" s="136">
        <v>0</v>
      </c>
      <c r="AC51" s="136">
        <v>0</v>
      </c>
      <c r="AD51" s="136">
        <v>0</v>
      </c>
      <c r="AE51" s="136">
        <v>0</v>
      </c>
      <c r="AF51" s="136">
        <v>0</v>
      </c>
      <c r="AG51" s="136">
        <v>0</v>
      </c>
      <c r="AH51" s="292">
        <v>1</v>
      </c>
      <c r="AI51" s="298">
        <v>1</v>
      </c>
      <c r="AJ51" s="136">
        <v>1</v>
      </c>
      <c r="AK51" s="136">
        <v>1</v>
      </c>
      <c r="AL51" s="136">
        <v>1</v>
      </c>
      <c r="AM51" s="136">
        <v>1</v>
      </c>
      <c r="AN51" s="136">
        <v>1</v>
      </c>
      <c r="AO51" s="136">
        <v>1</v>
      </c>
      <c r="AP51" s="136">
        <v>1</v>
      </c>
      <c r="AQ51" s="136">
        <v>1</v>
      </c>
      <c r="AR51" s="292"/>
      <c r="AS51" s="298"/>
      <c r="AT51" s="136"/>
      <c r="AU51" s="136"/>
      <c r="AV51" s="136"/>
      <c r="AW51" s="136"/>
      <c r="AX51" s="136"/>
      <c r="AY51" s="136"/>
      <c r="AZ51" s="136"/>
      <c r="BA51" s="136"/>
      <c r="BB51" s="292"/>
      <c r="BC51" s="298"/>
      <c r="BD51" s="136"/>
      <c r="BE51" s="136"/>
      <c r="BF51" s="136"/>
      <c r="BG51" s="136"/>
      <c r="BH51" s="136"/>
      <c r="BI51" s="136"/>
      <c r="BJ51" s="136"/>
      <c r="BK51" s="137"/>
      <c r="BL51" s="137"/>
      <c r="BM51" s="150" t="s">
        <v>21</v>
      </c>
    </row>
    <row r="52" spans="1:65" s="86" customFormat="1" x14ac:dyDescent="0.2">
      <c r="A52" s="186" t="s">
        <v>96</v>
      </c>
      <c r="B52" s="148" t="s">
        <v>4</v>
      </c>
      <c r="C52" s="209"/>
      <c r="D52" s="292">
        <f>D$31*D51</f>
        <v>0</v>
      </c>
      <c r="E52" s="298">
        <f>E$31*E51</f>
        <v>0</v>
      </c>
      <c r="F52" s="136">
        <f t="shared" ref="F52:J52" si="50">F$31*F51</f>
        <v>0</v>
      </c>
      <c r="G52" s="136">
        <f t="shared" si="50"/>
        <v>0</v>
      </c>
      <c r="H52" s="136">
        <f t="shared" si="50"/>
        <v>0</v>
      </c>
      <c r="I52" s="136">
        <f t="shared" si="50"/>
        <v>0</v>
      </c>
      <c r="J52" s="136">
        <f t="shared" si="50"/>
        <v>0</v>
      </c>
      <c r="K52" s="136">
        <f t="shared" ref="K52:M52" si="51">K$31*K51</f>
        <v>0</v>
      </c>
      <c r="L52" s="136">
        <f t="shared" si="51"/>
        <v>0</v>
      </c>
      <c r="M52" s="136">
        <f t="shared" si="51"/>
        <v>0</v>
      </c>
      <c r="N52" s="292">
        <f t="shared" ref="N52:Q52" si="52">N$31*N51</f>
        <v>1.5</v>
      </c>
      <c r="O52" s="298">
        <f>O$31*O51</f>
        <v>1.5</v>
      </c>
      <c r="P52" s="136">
        <f t="shared" si="52"/>
        <v>1.5</v>
      </c>
      <c r="Q52" s="136">
        <f t="shared" si="52"/>
        <v>1.5</v>
      </c>
      <c r="R52" s="136">
        <f t="shared" ref="R52:W52" si="53">R$31*R51</f>
        <v>1.5</v>
      </c>
      <c r="S52" s="136">
        <f t="shared" si="53"/>
        <v>1.5</v>
      </c>
      <c r="T52" s="136">
        <f t="shared" si="53"/>
        <v>1.5</v>
      </c>
      <c r="U52" s="136">
        <f t="shared" si="53"/>
        <v>1.5</v>
      </c>
      <c r="V52" s="136">
        <f t="shared" si="53"/>
        <v>1.5</v>
      </c>
      <c r="W52" s="136">
        <f t="shared" si="53"/>
        <v>1.5</v>
      </c>
      <c r="X52" s="293">
        <f>X$33*X51</f>
        <v>0</v>
      </c>
      <c r="Y52" s="299">
        <f t="shared" ref="Y52:AA52" si="54">Y$33*Y51</f>
        <v>0</v>
      </c>
      <c r="Z52" s="237">
        <f t="shared" si="54"/>
        <v>0</v>
      </c>
      <c r="AA52" s="237">
        <f t="shared" si="54"/>
        <v>0</v>
      </c>
      <c r="AB52" s="237">
        <f t="shared" ref="AB52:AG52" si="55">AB$33*AB51</f>
        <v>0</v>
      </c>
      <c r="AC52" s="237">
        <f t="shared" si="55"/>
        <v>0</v>
      </c>
      <c r="AD52" s="237">
        <f t="shared" si="55"/>
        <v>0</v>
      </c>
      <c r="AE52" s="237">
        <f t="shared" si="55"/>
        <v>0</v>
      </c>
      <c r="AF52" s="237">
        <f t="shared" si="55"/>
        <v>0</v>
      </c>
      <c r="AG52" s="237">
        <f t="shared" si="55"/>
        <v>0</v>
      </c>
      <c r="AH52" s="292">
        <f>AH$33*AH51</f>
        <v>0.3</v>
      </c>
      <c r="AI52" s="298">
        <f>AI$33*AI51</f>
        <v>0.3</v>
      </c>
      <c r="AJ52" s="136">
        <f t="shared" ref="AJ52:AK52" si="56">AJ$33*AJ51</f>
        <v>0.3</v>
      </c>
      <c r="AK52" s="136">
        <f t="shared" si="56"/>
        <v>0.3</v>
      </c>
      <c r="AL52" s="136">
        <f t="shared" ref="AL52:AQ52" si="57">AL$33*AL51</f>
        <v>0.3</v>
      </c>
      <c r="AM52" s="136">
        <f t="shared" si="57"/>
        <v>0.3</v>
      </c>
      <c r="AN52" s="136">
        <f t="shared" si="57"/>
        <v>0.3</v>
      </c>
      <c r="AO52" s="136">
        <f t="shared" si="57"/>
        <v>0.3</v>
      </c>
      <c r="AP52" s="136">
        <f t="shared" si="57"/>
        <v>0.3</v>
      </c>
      <c r="AQ52" s="136">
        <f t="shared" si="57"/>
        <v>0.3</v>
      </c>
      <c r="AR52" s="292"/>
      <c r="AS52" s="298"/>
      <c r="AT52" s="136"/>
      <c r="AU52" s="136"/>
      <c r="AV52" s="136"/>
      <c r="AW52" s="136"/>
      <c r="AX52" s="136"/>
      <c r="AY52" s="136"/>
      <c r="AZ52" s="136"/>
      <c r="BA52" s="136"/>
      <c r="BB52" s="306">
        <f>SQRT(SUMSQ(N52,X52,D52,AH52))</f>
        <v>1.5297058540778354</v>
      </c>
      <c r="BC52" s="310">
        <f>SQRT(SUMSQ(O52,Y52,E52,AI52))</f>
        <v>1.5297058540778354</v>
      </c>
      <c r="BD52" s="238">
        <f>SQRT(SUMSQ(P52,Z52,F52,AJ52))</f>
        <v>1.5297058540778354</v>
      </c>
      <c r="BE52" s="238">
        <f>SQRT(SUMSQ(Q52,AA52,G52,AK52))</f>
        <v>1.5297058540778354</v>
      </c>
      <c r="BF52" s="238">
        <f t="shared" ref="BF52:BK52" si="58">SQRT(SUMSQ(R52,AB52,H52,AL52))</f>
        <v>1.5297058540778354</v>
      </c>
      <c r="BG52" s="238">
        <f t="shared" si="58"/>
        <v>1.5297058540778354</v>
      </c>
      <c r="BH52" s="238">
        <f t="shared" si="58"/>
        <v>1.5297058540778354</v>
      </c>
      <c r="BI52" s="238">
        <f t="shared" si="58"/>
        <v>1.5297058540778354</v>
      </c>
      <c r="BJ52" s="238">
        <f t="shared" si="58"/>
        <v>1.5297058540778354</v>
      </c>
      <c r="BK52" s="239">
        <f t="shared" si="58"/>
        <v>1.5297058540778354</v>
      </c>
      <c r="BL52" s="139"/>
      <c r="BM52" s="201" t="s">
        <v>94</v>
      </c>
    </row>
    <row r="53" spans="1:65" s="86" customFormat="1" x14ac:dyDescent="0.2">
      <c r="A53" s="187"/>
      <c r="B53" s="105"/>
      <c r="C53" s="211"/>
      <c r="D53" s="295"/>
      <c r="E53" s="301"/>
      <c r="F53" s="104"/>
      <c r="G53" s="104"/>
      <c r="H53" s="104"/>
      <c r="I53" s="104"/>
      <c r="J53" s="104"/>
      <c r="K53" s="104"/>
      <c r="L53" s="104"/>
      <c r="M53" s="104"/>
      <c r="N53" s="295"/>
      <c r="O53" s="301"/>
      <c r="P53" s="104"/>
      <c r="Q53" s="104"/>
      <c r="R53" s="104"/>
      <c r="S53" s="104"/>
      <c r="T53" s="104"/>
      <c r="U53" s="104"/>
      <c r="V53" s="104"/>
      <c r="W53" s="104"/>
      <c r="X53" s="295"/>
      <c r="Y53" s="301"/>
      <c r="Z53" s="104"/>
      <c r="AA53" s="104"/>
      <c r="AB53" s="104"/>
      <c r="AC53" s="104"/>
      <c r="AD53" s="104"/>
      <c r="AE53" s="104"/>
      <c r="AF53" s="104"/>
      <c r="AG53" s="104"/>
      <c r="AH53" s="295"/>
      <c r="AI53" s="301"/>
      <c r="AJ53" s="104"/>
      <c r="AK53" s="104"/>
      <c r="AL53" s="104"/>
      <c r="AM53" s="104"/>
      <c r="AN53" s="104"/>
      <c r="AO53" s="104"/>
      <c r="AP53" s="104"/>
      <c r="AQ53" s="104"/>
      <c r="AR53" s="295"/>
      <c r="AS53" s="301"/>
      <c r="AT53" s="104"/>
      <c r="AU53" s="104"/>
      <c r="AV53" s="104"/>
      <c r="AW53" s="104"/>
      <c r="AX53" s="104"/>
      <c r="AY53" s="104"/>
      <c r="AZ53" s="104"/>
      <c r="BA53" s="104"/>
      <c r="BB53" s="295"/>
      <c r="BC53" s="301"/>
      <c r="BD53" s="104"/>
      <c r="BE53" s="104"/>
      <c r="BF53" s="104"/>
      <c r="BG53" s="104"/>
      <c r="BH53" s="104"/>
      <c r="BI53" s="104"/>
      <c r="BJ53" s="104"/>
      <c r="BK53" s="105"/>
      <c r="BL53" s="105"/>
      <c r="BM53" s="146"/>
    </row>
    <row r="54" spans="1:65" s="86" customFormat="1" x14ac:dyDescent="0.2">
      <c r="A54" s="187"/>
      <c r="B54" s="105"/>
      <c r="C54" s="211"/>
      <c r="D54" s="295"/>
      <c r="E54" s="301"/>
      <c r="F54" s="104"/>
      <c r="G54" s="104"/>
      <c r="H54" s="104"/>
      <c r="I54" s="104"/>
      <c r="J54" s="104"/>
      <c r="K54" s="104"/>
      <c r="L54" s="104"/>
      <c r="M54" s="104"/>
      <c r="N54" s="295"/>
      <c r="O54" s="301"/>
      <c r="P54" s="104"/>
      <c r="Q54" s="104"/>
      <c r="R54" s="104"/>
      <c r="S54" s="104"/>
      <c r="T54" s="104"/>
      <c r="U54" s="104"/>
      <c r="V54" s="104"/>
      <c r="W54" s="104"/>
      <c r="X54" s="295"/>
      <c r="Y54" s="301"/>
      <c r="Z54" s="104"/>
      <c r="AA54" s="104"/>
      <c r="AB54" s="104"/>
      <c r="AC54" s="104"/>
      <c r="AD54" s="104"/>
      <c r="AE54" s="104"/>
      <c r="AF54" s="104"/>
      <c r="AG54" s="104"/>
      <c r="AH54" s="295"/>
      <c r="AI54" s="301"/>
      <c r="AJ54" s="104"/>
      <c r="AK54" s="104"/>
      <c r="AL54" s="104"/>
      <c r="AM54" s="104"/>
      <c r="AN54" s="104"/>
      <c r="AO54" s="104"/>
      <c r="AP54" s="104"/>
      <c r="AQ54" s="104"/>
      <c r="AR54" s="295"/>
      <c r="AS54" s="301"/>
      <c r="AT54" s="104"/>
      <c r="AU54" s="104"/>
      <c r="AV54" s="104"/>
      <c r="AW54" s="104"/>
      <c r="AX54" s="104"/>
      <c r="AY54" s="104"/>
      <c r="AZ54" s="104"/>
      <c r="BA54" s="104"/>
      <c r="BB54" s="295"/>
      <c r="BC54" s="301"/>
      <c r="BD54" s="104"/>
      <c r="BE54" s="104"/>
      <c r="BF54" s="104"/>
      <c r="BG54" s="104"/>
      <c r="BH54" s="104"/>
      <c r="BI54" s="104"/>
      <c r="BJ54" s="104"/>
      <c r="BK54" s="105"/>
      <c r="BL54" s="105"/>
      <c r="BM54" s="146"/>
    </row>
    <row r="55" spans="1:65" s="86" customFormat="1" x14ac:dyDescent="0.2">
      <c r="A55" s="185" t="s">
        <v>66</v>
      </c>
      <c r="B55" s="148" t="s">
        <v>7</v>
      </c>
      <c r="C55" s="209"/>
      <c r="D55" s="292">
        <v>1</v>
      </c>
      <c r="E55" s="298">
        <v>1</v>
      </c>
      <c r="F55" s="136">
        <v>1</v>
      </c>
      <c r="G55" s="136">
        <v>1</v>
      </c>
      <c r="H55" s="136">
        <v>1</v>
      </c>
      <c r="I55" s="136">
        <v>1</v>
      </c>
      <c r="J55" s="136">
        <v>1</v>
      </c>
      <c r="K55" s="136">
        <v>1</v>
      </c>
      <c r="L55" s="136">
        <v>1</v>
      </c>
      <c r="M55" s="136">
        <v>1</v>
      </c>
      <c r="N55" s="292">
        <v>0</v>
      </c>
      <c r="O55" s="298">
        <v>0</v>
      </c>
      <c r="P55" s="136">
        <v>0</v>
      </c>
      <c r="Q55" s="136">
        <v>0</v>
      </c>
      <c r="R55" s="136">
        <v>0</v>
      </c>
      <c r="S55" s="136">
        <v>0</v>
      </c>
      <c r="T55" s="136">
        <v>0</v>
      </c>
      <c r="U55" s="136">
        <v>0</v>
      </c>
      <c r="V55" s="136">
        <v>0</v>
      </c>
      <c r="W55" s="136">
        <v>0</v>
      </c>
      <c r="X55" s="292">
        <f t="shared" ref="X55:AG55" si="59">X18/(D18+X18)</f>
        <v>0.40060320329074439</v>
      </c>
      <c r="Y55" s="298">
        <f t="shared" si="59"/>
        <v>0.99009900990099009</v>
      </c>
      <c r="Z55" s="136">
        <f t="shared" si="59"/>
        <v>0.28474724895080072</v>
      </c>
      <c r="AA55" s="136">
        <f t="shared" si="59"/>
        <v>0.28474724895080145</v>
      </c>
      <c r="AB55" s="136">
        <f t="shared" si="59"/>
        <v>0.28474724895080078</v>
      </c>
      <c r="AC55" s="136">
        <f t="shared" si="59"/>
        <v>0.28474724895080222</v>
      </c>
      <c r="AD55" s="136">
        <f t="shared" si="59"/>
        <v>0.28474724895080072</v>
      </c>
      <c r="AE55" s="136">
        <f t="shared" si="59"/>
        <v>0.28474724895080145</v>
      </c>
      <c r="AF55" s="136">
        <f t="shared" si="59"/>
        <v>0.28474724895080072</v>
      </c>
      <c r="AG55" s="136">
        <f t="shared" si="59"/>
        <v>0.284747248950802</v>
      </c>
      <c r="AH55" s="292">
        <v>0</v>
      </c>
      <c r="AI55" s="298">
        <v>0</v>
      </c>
      <c r="AJ55" s="136">
        <v>0</v>
      </c>
      <c r="AK55" s="136">
        <v>0</v>
      </c>
      <c r="AL55" s="136">
        <v>0</v>
      </c>
      <c r="AM55" s="136">
        <v>0</v>
      </c>
      <c r="AN55" s="136">
        <v>0</v>
      </c>
      <c r="AO55" s="136">
        <v>0</v>
      </c>
      <c r="AP55" s="136">
        <v>0</v>
      </c>
      <c r="AQ55" s="136">
        <v>0</v>
      </c>
      <c r="AR55" s="292"/>
      <c r="AS55" s="298"/>
      <c r="AT55" s="136"/>
      <c r="AU55" s="136"/>
      <c r="AV55" s="136"/>
      <c r="AW55" s="136"/>
      <c r="AX55" s="136"/>
      <c r="AY55" s="136"/>
      <c r="AZ55" s="136"/>
      <c r="BA55" s="136"/>
      <c r="BB55" s="292"/>
      <c r="BC55" s="298"/>
      <c r="BD55" s="136"/>
      <c r="BE55" s="136"/>
      <c r="BF55" s="136"/>
      <c r="BG55" s="136"/>
      <c r="BH55" s="136"/>
      <c r="BI55" s="136"/>
      <c r="BJ55" s="136"/>
      <c r="BK55" s="137"/>
      <c r="BL55" s="137"/>
      <c r="BM55" s="150" t="s">
        <v>20</v>
      </c>
    </row>
    <row r="56" spans="1:65" s="86" customFormat="1" x14ac:dyDescent="0.2">
      <c r="A56" s="186" t="s">
        <v>67</v>
      </c>
      <c r="B56" s="148" t="s">
        <v>4</v>
      </c>
      <c r="C56" s="209"/>
      <c r="D56" s="292">
        <f t="shared" ref="D56:J56" si="60">D$30*D55</f>
        <v>1.5</v>
      </c>
      <c r="E56" s="298">
        <f>E$30*E55</f>
        <v>1.5</v>
      </c>
      <c r="F56" s="136">
        <f t="shared" si="60"/>
        <v>1.5</v>
      </c>
      <c r="G56" s="136">
        <f t="shared" si="60"/>
        <v>1.5</v>
      </c>
      <c r="H56" s="136">
        <f t="shared" si="60"/>
        <v>1.5</v>
      </c>
      <c r="I56" s="136">
        <f t="shared" si="60"/>
        <v>1.5</v>
      </c>
      <c r="J56" s="136">
        <f t="shared" si="60"/>
        <v>1.5</v>
      </c>
      <c r="K56" s="136">
        <f t="shared" ref="K56:M56" si="61">K$30*K55</f>
        <v>1.5</v>
      </c>
      <c r="L56" s="136">
        <f t="shared" si="61"/>
        <v>1.5</v>
      </c>
      <c r="M56" s="136">
        <f t="shared" si="61"/>
        <v>1.5</v>
      </c>
      <c r="N56" s="293">
        <f t="shared" ref="N56:Q56" si="62">N$30*N55</f>
        <v>0</v>
      </c>
      <c r="O56" s="299">
        <f t="shared" si="62"/>
        <v>0</v>
      </c>
      <c r="P56" s="237">
        <f t="shared" si="62"/>
        <v>0</v>
      </c>
      <c r="Q56" s="237">
        <f t="shared" si="62"/>
        <v>0</v>
      </c>
      <c r="R56" s="237">
        <f t="shared" ref="R56:W56" si="63">R$30*R55</f>
        <v>0</v>
      </c>
      <c r="S56" s="237">
        <f t="shared" si="63"/>
        <v>0</v>
      </c>
      <c r="T56" s="237">
        <f t="shared" si="63"/>
        <v>0</v>
      </c>
      <c r="U56" s="237">
        <f t="shared" si="63"/>
        <v>0</v>
      </c>
      <c r="V56" s="237">
        <f t="shared" si="63"/>
        <v>0</v>
      </c>
      <c r="W56" s="237">
        <f t="shared" si="63"/>
        <v>0</v>
      </c>
      <c r="X56" s="292">
        <f>X$32*X55</f>
        <v>0.12018096098722331</v>
      </c>
      <c r="Y56" s="298">
        <f>Y$32*Y55</f>
        <v>0.29702970297029702</v>
      </c>
      <c r="Z56" s="136">
        <f t="shared" ref="Z56:AA56" si="64">Z$32*Z55</f>
        <v>8.5424174685240217E-2</v>
      </c>
      <c r="AA56" s="136">
        <f t="shared" si="64"/>
        <v>8.5424174685240425E-2</v>
      </c>
      <c r="AB56" s="136">
        <f t="shared" ref="AB56:AG56" si="65">AB$32*AB55</f>
        <v>8.5424174685240231E-2</v>
      </c>
      <c r="AC56" s="136">
        <f t="shared" si="65"/>
        <v>8.5424174685240661E-2</v>
      </c>
      <c r="AD56" s="136">
        <f t="shared" si="65"/>
        <v>8.5424174685240217E-2</v>
      </c>
      <c r="AE56" s="136">
        <f t="shared" si="65"/>
        <v>8.5424174685240425E-2</v>
      </c>
      <c r="AF56" s="136">
        <f t="shared" si="65"/>
        <v>8.5424174685240217E-2</v>
      </c>
      <c r="AG56" s="136">
        <f t="shared" si="65"/>
        <v>8.5424174685240592E-2</v>
      </c>
      <c r="AH56" s="292">
        <f t="shared" ref="AH56:AK56" si="66">AH$32*AH55</f>
        <v>0</v>
      </c>
      <c r="AI56" s="298">
        <f>AI$32*AI55</f>
        <v>0</v>
      </c>
      <c r="AJ56" s="136">
        <f t="shared" si="66"/>
        <v>0</v>
      </c>
      <c r="AK56" s="136">
        <f t="shared" si="66"/>
        <v>0</v>
      </c>
      <c r="AL56" s="136">
        <f t="shared" ref="AL56:AQ56" si="67">AL$32*AL55</f>
        <v>0</v>
      </c>
      <c r="AM56" s="136">
        <f t="shared" si="67"/>
        <v>0</v>
      </c>
      <c r="AN56" s="136">
        <f t="shared" si="67"/>
        <v>0</v>
      </c>
      <c r="AO56" s="136">
        <f t="shared" si="67"/>
        <v>0</v>
      </c>
      <c r="AP56" s="136">
        <f t="shared" si="67"/>
        <v>0</v>
      </c>
      <c r="AQ56" s="136">
        <f t="shared" si="67"/>
        <v>0</v>
      </c>
      <c r="AR56" s="292"/>
      <c r="AS56" s="298"/>
      <c r="AT56" s="136"/>
      <c r="AU56" s="136"/>
      <c r="AV56" s="136"/>
      <c r="AW56" s="136"/>
      <c r="AX56" s="136"/>
      <c r="AY56" s="136"/>
      <c r="AZ56" s="136"/>
      <c r="BA56" s="136"/>
      <c r="BB56" s="306">
        <f>SQRT(SUMSQ(D56,N56,X56,AH56))</f>
        <v>1.5048067860638497</v>
      </c>
      <c r="BC56" s="310">
        <f>SQRT(SUMSQ(E56,O56,Y56,AI56))</f>
        <v>1.5291261048215163</v>
      </c>
      <c r="BD56" s="238">
        <f>SQRT(SUMSQ(F56,P56,Z56,AJ56))</f>
        <v>1.502430460826941</v>
      </c>
      <c r="BE56" s="238">
        <f>SQRT(SUMSQ(G56,Q56,AA56,AK56))</f>
        <v>1.502430460826941</v>
      </c>
      <c r="BF56" s="238">
        <f t="shared" ref="BF56:BK56" si="68">SQRT(SUMSQ(H56,R56,AB56,AL56))</f>
        <v>1.502430460826941</v>
      </c>
      <c r="BG56" s="238">
        <f t="shared" si="68"/>
        <v>1.502430460826941</v>
      </c>
      <c r="BH56" s="238">
        <f t="shared" si="68"/>
        <v>1.502430460826941</v>
      </c>
      <c r="BI56" s="238">
        <f t="shared" si="68"/>
        <v>1.502430460826941</v>
      </c>
      <c r="BJ56" s="238">
        <f t="shared" si="68"/>
        <v>1.502430460826941</v>
      </c>
      <c r="BK56" s="239">
        <f t="shared" si="68"/>
        <v>1.502430460826941</v>
      </c>
      <c r="BL56" s="139"/>
      <c r="BM56" s="151" t="s">
        <v>36</v>
      </c>
    </row>
    <row r="57" spans="1:65" s="86" customFormat="1" x14ac:dyDescent="0.2">
      <c r="A57" s="140"/>
      <c r="B57" s="123"/>
      <c r="C57" s="210"/>
      <c r="D57" s="294"/>
      <c r="E57" s="300"/>
      <c r="F57" s="141"/>
      <c r="G57" s="141"/>
      <c r="H57" s="141"/>
      <c r="I57" s="141"/>
      <c r="J57" s="141"/>
      <c r="K57" s="141"/>
      <c r="L57" s="141"/>
      <c r="M57" s="141"/>
      <c r="N57" s="294"/>
      <c r="O57" s="300"/>
      <c r="P57" s="141"/>
      <c r="Q57" s="141"/>
      <c r="R57" s="141"/>
      <c r="S57" s="141"/>
      <c r="T57" s="141"/>
      <c r="U57" s="141"/>
      <c r="V57" s="141"/>
      <c r="W57" s="141"/>
      <c r="X57" s="294"/>
      <c r="Y57" s="300"/>
      <c r="Z57" s="141"/>
      <c r="AA57" s="141"/>
      <c r="AB57" s="141"/>
      <c r="AC57" s="141"/>
      <c r="AD57" s="141"/>
      <c r="AE57" s="141"/>
      <c r="AF57" s="141"/>
      <c r="AG57" s="141"/>
      <c r="AH57" s="294"/>
      <c r="AI57" s="300"/>
      <c r="AJ57" s="141"/>
      <c r="AK57" s="141"/>
      <c r="AL57" s="141"/>
      <c r="AM57" s="141"/>
      <c r="AN57" s="141"/>
      <c r="AO57" s="141"/>
      <c r="AP57" s="141"/>
      <c r="AQ57" s="141"/>
      <c r="AR57" s="294"/>
      <c r="AS57" s="300"/>
      <c r="AT57" s="141"/>
      <c r="AU57" s="141"/>
      <c r="AV57" s="141"/>
      <c r="AW57" s="141"/>
      <c r="AX57" s="141"/>
      <c r="AY57" s="141"/>
      <c r="AZ57" s="141"/>
      <c r="BA57" s="141"/>
      <c r="BB57" s="307"/>
      <c r="BC57" s="311"/>
      <c r="BD57" s="144"/>
      <c r="BE57" s="144"/>
      <c r="BF57" s="144"/>
      <c r="BG57" s="144"/>
      <c r="BH57" s="144"/>
      <c r="BI57" s="144"/>
      <c r="BJ57" s="144"/>
      <c r="BK57" s="145"/>
      <c r="BL57" s="145"/>
      <c r="BM57" s="151"/>
    </row>
    <row r="58" spans="1:65" s="86" customFormat="1" x14ac:dyDescent="0.2">
      <c r="A58" s="187"/>
      <c r="B58" s="105"/>
      <c r="C58" s="211"/>
      <c r="D58" s="295"/>
      <c r="E58" s="301"/>
      <c r="F58" s="104"/>
      <c r="G58" s="104"/>
      <c r="H58" s="104"/>
      <c r="I58" s="104"/>
      <c r="J58" s="104"/>
      <c r="K58" s="104"/>
      <c r="L58" s="104"/>
      <c r="M58" s="104"/>
      <c r="N58" s="295"/>
      <c r="O58" s="301"/>
      <c r="P58" s="104"/>
      <c r="Q58" s="104"/>
      <c r="R58" s="104"/>
      <c r="S58" s="104"/>
      <c r="T58" s="104"/>
      <c r="U58" s="104"/>
      <c r="V58" s="104"/>
      <c r="W58" s="104"/>
      <c r="X58" s="295"/>
      <c r="Y58" s="301"/>
      <c r="Z58" s="104"/>
      <c r="AA58" s="104"/>
      <c r="AB58" s="104"/>
      <c r="AC58" s="104"/>
      <c r="AD58" s="104"/>
      <c r="AE58" s="104"/>
      <c r="AF58" s="104"/>
      <c r="AG58" s="104"/>
      <c r="AH58" s="295"/>
      <c r="AI58" s="301"/>
      <c r="AJ58" s="104"/>
      <c r="AK58" s="104"/>
      <c r="AL58" s="104"/>
      <c r="AM58" s="104"/>
      <c r="AN58" s="104"/>
      <c r="AO58" s="104"/>
      <c r="AP58" s="104"/>
      <c r="AQ58" s="104"/>
      <c r="AR58" s="295"/>
      <c r="AS58" s="301"/>
      <c r="AT58" s="104"/>
      <c r="AU58" s="104"/>
      <c r="AV58" s="104"/>
      <c r="AW58" s="104"/>
      <c r="AX58" s="104"/>
      <c r="AY58" s="104"/>
      <c r="AZ58" s="104"/>
      <c r="BA58" s="104"/>
      <c r="BB58" s="295"/>
      <c r="BC58" s="301"/>
      <c r="BD58" s="104"/>
      <c r="BE58" s="104"/>
      <c r="BF58" s="104"/>
      <c r="BG58" s="104"/>
      <c r="BH58" s="104"/>
      <c r="BI58" s="104"/>
      <c r="BJ58" s="104"/>
      <c r="BK58" s="105"/>
      <c r="BL58" s="105"/>
      <c r="BM58" s="146"/>
    </row>
    <row r="59" spans="1:65" s="86" customFormat="1" x14ac:dyDescent="0.2">
      <c r="A59" s="185" t="s">
        <v>68</v>
      </c>
      <c r="B59" s="148" t="s">
        <v>7</v>
      </c>
      <c r="C59" s="209"/>
      <c r="D59" s="292">
        <v>0</v>
      </c>
      <c r="E59" s="298">
        <v>0</v>
      </c>
      <c r="F59" s="136">
        <v>0</v>
      </c>
      <c r="G59" s="136">
        <v>0</v>
      </c>
      <c r="H59" s="136">
        <v>0</v>
      </c>
      <c r="I59" s="136">
        <v>0</v>
      </c>
      <c r="J59" s="136">
        <v>0</v>
      </c>
      <c r="K59" s="136">
        <v>0</v>
      </c>
      <c r="L59" s="136">
        <v>0</v>
      </c>
      <c r="M59" s="136">
        <v>0</v>
      </c>
      <c r="N59" s="292">
        <v>1</v>
      </c>
      <c r="O59" s="298">
        <v>1</v>
      </c>
      <c r="P59" s="136">
        <v>1</v>
      </c>
      <c r="Q59" s="136">
        <v>1</v>
      </c>
      <c r="R59" s="136">
        <v>1</v>
      </c>
      <c r="S59" s="136">
        <v>1</v>
      </c>
      <c r="T59" s="136">
        <v>1</v>
      </c>
      <c r="U59" s="136">
        <v>1</v>
      </c>
      <c r="V59" s="136">
        <v>1</v>
      </c>
      <c r="W59" s="136">
        <v>1</v>
      </c>
      <c r="X59" s="292">
        <v>0</v>
      </c>
      <c r="Y59" s="298">
        <v>0</v>
      </c>
      <c r="Z59" s="136">
        <v>0</v>
      </c>
      <c r="AA59" s="136">
        <v>0</v>
      </c>
      <c r="AB59" s="136">
        <v>0</v>
      </c>
      <c r="AC59" s="136">
        <v>0</v>
      </c>
      <c r="AD59" s="136">
        <v>0</v>
      </c>
      <c r="AE59" s="136">
        <v>0</v>
      </c>
      <c r="AF59" s="136">
        <v>0</v>
      </c>
      <c r="AG59" s="136">
        <v>0</v>
      </c>
      <c r="AH59" s="292">
        <f t="shared" ref="AH59:AQ59" si="69">AH18/(D18+AH18)</f>
        <v>0.40060320329074439</v>
      </c>
      <c r="AI59" s="298">
        <f t="shared" si="69"/>
        <v>0.99009900990099009</v>
      </c>
      <c r="AJ59" s="136">
        <f t="shared" si="69"/>
        <v>0.28474724895080072</v>
      </c>
      <c r="AK59" s="136">
        <f t="shared" si="69"/>
        <v>0.28474724895080145</v>
      </c>
      <c r="AL59" s="136">
        <f t="shared" si="69"/>
        <v>0.28474724895080078</v>
      </c>
      <c r="AM59" s="136">
        <f t="shared" si="69"/>
        <v>0.28474724895080222</v>
      </c>
      <c r="AN59" s="136">
        <f t="shared" si="69"/>
        <v>0.28474724895080072</v>
      </c>
      <c r="AO59" s="136">
        <f t="shared" si="69"/>
        <v>0.28474724895080145</v>
      </c>
      <c r="AP59" s="136">
        <f t="shared" si="69"/>
        <v>0.28474724895080072</v>
      </c>
      <c r="AQ59" s="136">
        <f t="shared" si="69"/>
        <v>0.284747248950802</v>
      </c>
      <c r="AR59" s="292"/>
      <c r="AS59" s="298"/>
      <c r="AT59" s="136"/>
      <c r="AU59" s="136"/>
      <c r="AV59" s="136"/>
      <c r="AW59" s="136"/>
      <c r="AX59" s="136"/>
      <c r="AY59" s="136"/>
      <c r="AZ59" s="136"/>
      <c r="BA59" s="136"/>
      <c r="BB59" s="292"/>
      <c r="BC59" s="298"/>
      <c r="BD59" s="136"/>
      <c r="BE59" s="136"/>
      <c r="BF59" s="136"/>
      <c r="BG59" s="136"/>
      <c r="BH59" s="136"/>
      <c r="BI59" s="136"/>
      <c r="BJ59" s="136"/>
      <c r="BK59" s="137"/>
      <c r="BL59" s="137"/>
      <c r="BM59" s="150" t="s">
        <v>20</v>
      </c>
    </row>
    <row r="60" spans="1:65" s="86" customFormat="1" x14ac:dyDescent="0.2">
      <c r="A60" s="186" t="s">
        <v>69</v>
      </c>
      <c r="B60" s="148" t="s">
        <v>4</v>
      </c>
      <c r="C60" s="209"/>
      <c r="D60" s="293">
        <f>D$30*D59</f>
        <v>0</v>
      </c>
      <c r="E60" s="299">
        <f t="shared" ref="E60:J60" si="70">E$30*E59</f>
        <v>0</v>
      </c>
      <c r="F60" s="237">
        <f t="shared" si="70"/>
        <v>0</v>
      </c>
      <c r="G60" s="237">
        <f t="shared" si="70"/>
        <v>0</v>
      </c>
      <c r="H60" s="237">
        <f t="shared" si="70"/>
        <v>0</v>
      </c>
      <c r="I60" s="237">
        <f t="shared" si="70"/>
        <v>0</v>
      </c>
      <c r="J60" s="237">
        <f t="shared" si="70"/>
        <v>0</v>
      </c>
      <c r="K60" s="237">
        <f t="shared" ref="K60:M60" si="71">K$30*K59</f>
        <v>0</v>
      </c>
      <c r="L60" s="237">
        <f t="shared" si="71"/>
        <v>0</v>
      </c>
      <c r="M60" s="237">
        <f t="shared" si="71"/>
        <v>0</v>
      </c>
      <c r="N60" s="292">
        <f t="shared" ref="N60:Q60" si="72">N$30*N59</f>
        <v>1.5</v>
      </c>
      <c r="O60" s="298">
        <f>O$30*O59</f>
        <v>1.5</v>
      </c>
      <c r="P60" s="136">
        <f t="shared" si="72"/>
        <v>1.5</v>
      </c>
      <c r="Q60" s="136">
        <f t="shared" si="72"/>
        <v>1.5</v>
      </c>
      <c r="R60" s="136">
        <f t="shared" ref="R60:W60" si="73">R$30*R59</f>
        <v>1.5</v>
      </c>
      <c r="S60" s="136">
        <f t="shared" si="73"/>
        <v>1.5</v>
      </c>
      <c r="T60" s="136">
        <f t="shared" si="73"/>
        <v>1.5</v>
      </c>
      <c r="U60" s="136">
        <f t="shared" si="73"/>
        <v>1.5</v>
      </c>
      <c r="V60" s="136">
        <f t="shared" si="73"/>
        <v>1.5</v>
      </c>
      <c r="W60" s="136">
        <f t="shared" si="73"/>
        <v>1.5</v>
      </c>
      <c r="X60" s="292">
        <f t="shared" ref="X60:AA60" si="74">X$32*X59</f>
        <v>0</v>
      </c>
      <c r="Y60" s="298">
        <f>Y$32*Y59</f>
        <v>0</v>
      </c>
      <c r="Z60" s="136">
        <f t="shared" si="74"/>
        <v>0</v>
      </c>
      <c r="AA60" s="136">
        <f t="shared" si="74"/>
        <v>0</v>
      </c>
      <c r="AB60" s="136">
        <f t="shared" ref="AB60:AG60" si="75">AB$32*AB59</f>
        <v>0</v>
      </c>
      <c r="AC60" s="136">
        <f t="shared" si="75"/>
        <v>0</v>
      </c>
      <c r="AD60" s="136">
        <f t="shared" si="75"/>
        <v>0</v>
      </c>
      <c r="AE60" s="136">
        <f t="shared" si="75"/>
        <v>0</v>
      </c>
      <c r="AF60" s="136">
        <f t="shared" si="75"/>
        <v>0</v>
      </c>
      <c r="AG60" s="136">
        <f t="shared" si="75"/>
        <v>0</v>
      </c>
      <c r="AH60" s="292">
        <f t="shared" ref="AH60:AK60" si="76">AH$32*AH59</f>
        <v>0.12018096098722331</v>
      </c>
      <c r="AI60" s="298">
        <f>AI$32*AI59</f>
        <v>0.29702970297029702</v>
      </c>
      <c r="AJ60" s="136">
        <f t="shared" si="76"/>
        <v>8.5424174685240217E-2</v>
      </c>
      <c r="AK60" s="136">
        <f t="shared" si="76"/>
        <v>8.5424174685240425E-2</v>
      </c>
      <c r="AL60" s="136">
        <f t="shared" ref="AL60:AQ60" si="77">AL$32*AL59</f>
        <v>8.5424174685240231E-2</v>
      </c>
      <c r="AM60" s="136">
        <f t="shared" si="77"/>
        <v>8.5424174685240661E-2</v>
      </c>
      <c r="AN60" s="136">
        <f t="shared" si="77"/>
        <v>8.5424174685240217E-2</v>
      </c>
      <c r="AO60" s="136">
        <f t="shared" si="77"/>
        <v>8.5424174685240425E-2</v>
      </c>
      <c r="AP60" s="136">
        <f t="shared" si="77"/>
        <v>8.5424174685240217E-2</v>
      </c>
      <c r="AQ60" s="136">
        <f t="shared" si="77"/>
        <v>8.5424174685240592E-2</v>
      </c>
      <c r="AR60" s="292"/>
      <c r="AS60" s="298"/>
      <c r="AT60" s="136"/>
      <c r="AU60" s="136"/>
      <c r="AV60" s="136"/>
      <c r="AW60" s="136"/>
      <c r="AX60" s="136"/>
      <c r="AY60" s="136"/>
      <c r="AZ60" s="136"/>
      <c r="BA60" s="136"/>
      <c r="BB60" s="308">
        <f>SQRT(SUMSQ(D60,X60,AH60,N60))</f>
        <v>1.5048067860638497</v>
      </c>
      <c r="BC60" s="312">
        <f>SQRT(SUMSQ(E60,Y60,AI60,O60))</f>
        <v>1.5291261048215163</v>
      </c>
      <c r="BD60" s="138">
        <f>SQRT(SUMSQ(F60,Z60,AJ60,P60))</f>
        <v>1.502430460826941</v>
      </c>
      <c r="BE60" s="138">
        <f>SQRT(SUMSQ(G60,AA60,AK60,Q60))</f>
        <v>1.502430460826941</v>
      </c>
      <c r="BF60" s="138">
        <f t="shared" ref="BF60:BK60" si="78">SQRT(SUMSQ(H60,AB60,AL60,R60))</f>
        <v>1.502430460826941</v>
      </c>
      <c r="BG60" s="138">
        <f t="shared" si="78"/>
        <v>1.502430460826941</v>
      </c>
      <c r="BH60" s="138">
        <f t="shared" si="78"/>
        <v>1.502430460826941</v>
      </c>
      <c r="BI60" s="138">
        <f t="shared" si="78"/>
        <v>1.502430460826941</v>
      </c>
      <c r="BJ60" s="138">
        <f t="shared" si="78"/>
        <v>1.502430460826941</v>
      </c>
      <c r="BK60" s="139">
        <f t="shared" si="78"/>
        <v>1.502430460826941</v>
      </c>
      <c r="BL60" s="139"/>
      <c r="BM60" s="151" t="s">
        <v>36</v>
      </c>
    </row>
    <row r="61" spans="1:65" s="86" customFormat="1" x14ac:dyDescent="0.2">
      <c r="A61" s="140"/>
      <c r="B61" s="123"/>
      <c r="C61" s="210"/>
      <c r="D61" s="294"/>
      <c r="E61" s="300"/>
      <c r="F61" s="141"/>
      <c r="G61" s="141"/>
      <c r="H61" s="141"/>
      <c r="I61" s="141"/>
      <c r="J61" s="141"/>
      <c r="K61" s="141"/>
      <c r="L61" s="141"/>
      <c r="M61" s="141"/>
      <c r="N61" s="294"/>
      <c r="O61" s="300"/>
      <c r="P61" s="141"/>
      <c r="Q61" s="141"/>
      <c r="R61" s="141"/>
      <c r="S61" s="141"/>
      <c r="T61" s="141"/>
      <c r="U61" s="141"/>
      <c r="V61" s="141"/>
      <c r="W61" s="141"/>
      <c r="X61" s="294"/>
      <c r="Y61" s="300"/>
      <c r="Z61" s="141"/>
      <c r="AA61" s="141"/>
      <c r="AB61" s="141"/>
      <c r="AC61" s="141"/>
      <c r="AD61" s="141"/>
      <c r="AE61" s="141"/>
      <c r="AF61" s="141"/>
      <c r="AG61" s="141"/>
      <c r="AH61" s="294"/>
      <c r="AI61" s="300"/>
      <c r="AJ61" s="141"/>
      <c r="AK61" s="141"/>
      <c r="AL61" s="141"/>
      <c r="AM61" s="141"/>
      <c r="AN61" s="141"/>
      <c r="AO61" s="141"/>
      <c r="AP61" s="141"/>
      <c r="AQ61" s="141"/>
      <c r="AR61" s="304"/>
      <c r="AS61" s="305"/>
      <c r="AT61" s="143"/>
      <c r="AU61" s="143"/>
      <c r="AV61" s="143"/>
      <c r="AW61" s="143"/>
      <c r="AX61" s="143"/>
      <c r="AY61" s="143"/>
      <c r="AZ61" s="143"/>
      <c r="BA61" s="143"/>
      <c r="BB61" s="307"/>
      <c r="BC61" s="311"/>
      <c r="BD61" s="144"/>
      <c r="BE61" s="144"/>
      <c r="BF61" s="144"/>
      <c r="BG61" s="144"/>
      <c r="BH61" s="144"/>
      <c r="BI61" s="144"/>
      <c r="BJ61" s="144"/>
      <c r="BK61" s="145"/>
      <c r="BL61" s="145"/>
      <c r="BM61" s="147"/>
    </row>
    <row r="62" spans="1:65" s="86" customFormat="1" x14ac:dyDescent="0.2">
      <c r="A62" s="140"/>
      <c r="B62" s="123"/>
      <c r="C62" s="210"/>
      <c r="D62" s="294"/>
      <c r="E62" s="300"/>
      <c r="F62" s="141"/>
      <c r="G62" s="141"/>
      <c r="H62" s="141"/>
      <c r="I62" s="141"/>
      <c r="J62" s="141"/>
      <c r="K62" s="141"/>
      <c r="L62" s="141"/>
      <c r="M62" s="141"/>
      <c r="N62" s="294"/>
      <c r="O62" s="300"/>
      <c r="P62" s="141"/>
      <c r="Q62" s="141"/>
      <c r="R62" s="141"/>
      <c r="S62" s="141"/>
      <c r="T62" s="141"/>
      <c r="U62" s="141"/>
      <c r="V62" s="141"/>
      <c r="W62" s="141"/>
      <c r="X62" s="294"/>
      <c r="Y62" s="300"/>
      <c r="Z62" s="141"/>
      <c r="AA62" s="141"/>
      <c r="AB62" s="141"/>
      <c r="AC62" s="141"/>
      <c r="AD62" s="141"/>
      <c r="AE62" s="141"/>
      <c r="AF62" s="141"/>
      <c r="AG62" s="141"/>
      <c r="AH62" s="294"/>
      <c r="AI62" s="300"/>
      <c r="AJ62" s="141"/>
      <c r="AK62" s="141"/>
      <c r="AL62" s="141"/>
      <c r="AM62" s="141"/>
      <c r="AN62" s="141"/>
      <c r="AO62" s="141"/>
      <c r="AP62" s="141"/>
      <c r="AQ62" s="141"/>
      <c r="AR62" s="304"/>
      <c r="AS62" s="305"/>
      <c r="AT62" s="143"/>
      <c r="AU62" s="143"/>
      <c r="AV62" s="143"/>
      <c r="AW62" s="143"/>
      <c r="AX62" s="143"/>
      <c r="AY62" s="143"/>
      <c r="AZ62" s="143"/>
      <c r="BA62" s="143"/>
      <c r="BB62" s="307"/>
      <c r="BC62" s="311"/>
      <c r="BD62" s="144"/>
      <c r="BE62" s="144"/>
      <c r="BF62" s="144"/>
      <c r="BG62" s="144"/>
      <c r="BH62" s="144"/>
      <c r="BI62" s="144"/>
      <c r="BJ62" s="144"/>
      <c r="BK62" s="145"/>
      <c r="BL62" s="145"/>
      <c r="BM62" s="147"/>
    </row>
    <row r="63" spans="1:65" s="86" customFormat="1" x14ac:dyDescent="0.2">
      <c r="A63" s="185" t="s">
        <v>131</v>
      </c>
      <c r="B63" s="148" t="s">
        <v>7</v>
      </c>
      <c r="C63" s="209"/>
      <c r="D63" s="292">
        <v>1</v>
      </c>
      <c r="E63" s="298">
        <v>1</v>
      </c>
      <c r="F63" s="136">
        <v>1</v>
      </c>
      <c r="G63" s="136">
        <v>1</v>
      </c>
      <c r="H63" s="136">
        <v>1</v>
      </c>
      <c r="I63" s="136">
        <v>1</v>
      </c>
      <c r="J63" s="136">
        <v>1</v>
      </c>
      <c r="K63" s="136">
        <v>1</v>
      </c>
      <c r="L63" s="136">
        <v>1</v>
      </c>
      <c r="M63" s="136">
        <v>1</v>
      </c>
      <c r="N63" s="292">
        <v>1</v>
      </c>
      <c r="O63" s="298">
        <v>1</v>
      </c>
      <c r="P63" s="136">
        <v>1</v>
      </c>
      <c r="Q63" s="136">
        <v>1</v>
      </c>
      <c r="R63" s="136">
        <v>1</v>
      </c>
      <c r="S63" s="136">
        <v>1</v>
      </c>
      <c r="T63" s="136">
        <v>1</v>
      </c>
      <c r="U63" s="136">
        <v>1</v>
      </c>
      <c r="V63" s="136">
        <v>1</v>
      </c>
      <c r="W63" s="136">
        <v>1</v>
      </c>
      <c r="X63" s="292">
        <v>1</v>
      </c>
      <c r="Y63" s="298">
        <v>1</v>
      </c>
      <c r="Z63" s="136">
        <v>1</v>
      </c>
      <c r="AA63" s="136">
        <v>1</v>
      </c>
      <c r="AB63" s="136">
        <v>1</v>
      </c>
      <c r="AC63" s="136">
        <v>1</v>
      </c>
      <c r="AD63" s="136">
        <v>1</v>
      </c>
      <c r="AE63" s="136">
        <v>1</v>
      </c>
      <c r="AF63" s="136">
        <v>1</v>
      </c>
      <c r="AG63" s="136">
        <v>1</v>
      </c>
      <c r="AH63" s="292">
        <v>1</v>
      </c>
      <c r="AI63" s="298">
        <v>1</v>
      </c>
      <c r="AJ63" s="136">
        <v>1</v>
      </c>
      <c r="AK63" s="136">
        <v>1</v>
      </c>
      <c r="AL63" s="136">
        <v>1</v>
      </c>
      <c r="AM63" s="136">
        <v>1</v>
      </c>
      <c r="AN63" s="136">
        <v>1</v>
      </c>
      <c r="AO63" s="136">
        <v>1</v>
      </c>
      <c r="AP63" s="136">
        <v>1</v>
      </c>
      <c r="AQ63" s="136">
        <v>1</v>
      </c>
      <c r="AR63" s="292"/>
      <c r="AS63" s="298"/>
      <c r="AT63" s="136"/>
      <c r="AU63" s="136"/>
      <c r="AV63" s="136"/>
      <c r="AW63" s="136"/>
      <c r="AX63" s="136"/>
      <c r="AY63" s="136"/>
      <c r="AZ63" s="136"/>
      <c r="BA63" s="136"/>
      <c r="BB63" s="292"/>
      <c r="BC63" s="298"/>
      <c r="BD63" s="136"/>
      <c r="BE63" s="136"/>
      <c r="BF63" s="136"/>
      <c r="BG63" s="136"/>
      <c r="BH63" s="136"/>
      <c r="BI63" s="136"/>
      <c r="BJ63" s="136"/>
      <c r="BK63" s="137"/>
      <c r="BL63" s="137"/>
      <c r="BM63" s="150" t="s">
        <v>21</v>
      </c>
    </row>
    <row r="64" spans="1:65" s="86" customFormat="1" x14ac:dyDescent="0.2">
      <c r="A64" s="186" t="s">
        <v>132</v>
      </c>
      <c r="B64" s="148" t="s">
        <v>4</v>
      </c>
      <c r="C64" s="209"/>
      <c r="D64" s="292">
        <f>D$31*D63</f>
        <v>1.5</v>
      </c>
      <c r="E64" s="298">
        <f>E$31*E63</f>
        <v>1.5</v>
      </c>
      <c r="F64" s="136">
        <f t="shared" ref="F64:N64" si="79">F$31*F63</f>
        <v>1.5</v>
      </c>
      <c r="G64" s="136">
        <f t="shared" si="79"/>
        <v>1.5</v>
      </c>
      <c r="H64" s="136">
        <f t="shared" si="79"/>
        <v>1.5</v>
      </c>
      <c r="I64" s="136">
        <f t="shared" si="79"/>
        <v>1.5</v>
      </c>
      <c r="J64" s="136">
        <f t="shared" si="79"/>
        <v>1.5</v>
      </c>
      <c r="K64" s="136">
        <f t="shared" si="79"/>
        <v>1.5</v>
      </c>
      <c r="L64" s="136">
        <f t="shared" si="79"/>
        <v>1.5</v>
      </c>
      <c r="M64" s="136">
        <f t="shared" si="79"/>
        <v>1.5</v>
      </c>
      <c r="N64" s="292">
        <f t="shared" si="79"/>
        <v>1.5</v>
      </c>
      <c r="O64" s="298">
        <f>O$31*O63</f>
        <v>1.5</v>
      </c>
      <c r="P64" s="136">
        <f t="shared" ref="P64:W64" si="80">P$31*P63</f>
        <v>1.5</v>
      </c>
      <c r="Q64" s="136">
        <f t="shared" si="80"/>
        <v>1.5</v>
      </c>
      <c r="R64" s="136">
        <f t="shared" si="80"/>
        <v>1.5</v>
      </c>
      <c r="S64" s="136">
        <f t="shared" si="80"/>
        <v>1.5</v>
      </c>
      <c r="T64" s="136">
        <f t="shared" si="80"/>
        <v>1.5</v>
      </c>
      <c r="U64" s="136">
        <f t="shared" si="80"/>
        <v>1.5</v>
      </c>
      <c r="V64" s="136">
        <f t="shared" si="80"/>
        <v>1.5</v>
      </c>
      <c r="W64" s="136">
        <f t="shared" si="80"/>
        <v>1.5</v>
      </c>
      <c r="X64" s="292">
        <f>X$33*X63</f>
        <v>0.3</v>
      </c>
      <c r="Y64" s="298">
        <f>Y$33*Y63</f>
        <v>0.3</v>
      </c>
      <c r="Z64" s="136">
        <f t="shared" ref="Z64:AG64" si="81">Z$33*Z63</f>
        <v>0.3</v>
      </c>
      <c r="AA64" s="136">
        <f t="shared" si="81"/>
        <v>0.3</v>
      </c>
      <c r="AB64" s="136">
        <f t="shared" si="81"/>
        <v>0.3</v>
      </c>
      <c r="AC64" s="136">
        <f t="shared" si="81"/>
        <v>0.3</v>
      </c>
      <c r="AD64" s="136">
        <f t="shared" si="81"/>
        <v>0.3</v>
      </c>
      <c r="AE64" s="136">
        <f t="shared" si="81"/>
        <v>0.3</v>
      </c>
      <c r="AF64" s="136">
        <f t="shared" si="81"/>
        <v>0.3</v>
      </c>
      <c r="AG64" s="136">
        <f t="shared" si="81"/>
        <v>0.3</v>
      </c>
      <c r="AH64" s="293">
        <f>AH$33*AH63</f>
        <v>0.3</v>
      </c>
      <c r="AI64" s="299">
        <f t="shared" ref="AI64:AQ64" si="82">AI$33*AI63</f>
        <v>0.3</v>
      </c>
      <c r="AJ64" s="237">
        <f t="shared" si="82"/>
        <v>0.3</v>
      </c>
      <c r="AK64" s="237">
        <f t="shared" si="82"/>
        <v>0.3</v>
      </c>
      <c r="AL64" s="237">
        <f t="shared" si="82"/>
        <v>0.3</v>
      </c>
      <c r="AM64" s="237">
        <f t="shared" si="82"/>
        <v>0.3</v>
      </c>
      <c r="AN64" s="237">
        <f t="shared" si="82"/>
        <v>0.3</v>
      </c>
      <c r="AO64" s="237">
        <f t="shared" si="82"/>
        <v>0.3</v>
      </c>
      <c r="AP64" s="237">
        <f t="shared" si="82"/>
        <v>0.3</v>
      </c>
      <c r="AQ64" s="237">
        <f t="shared" si="82"/>
        <v>0.3</v>
      </c>
      <c r="AR64" s="293"/>
      <c r="AS64" s="299"/>
      <c r="AT64" s="237"/>
      <c r="AU64" s="237"/>
      <c r="AV64" s="237"/>
      <c r="AW64" s="237"/>
      <c r="AX64" s="237"/>
      <c r="AY64" s="237"/>
      <c r="AZ64" s="237"/>
      <c r="BA64" s="237"/>
      <c r="BB64" s="306">
        <f>SQRT(SUMSQ(D64,X64,AH64,N64))</f>
        <v>2.1633307652783933</v>
      </c>
      <c r="BC64" s="310">
        <f>SQRT(SUMSQ(E64,Y64,AI64,O64))</f>
        <v>2.1633307652783933</v>
      </c>
      <c r="BD64" s="238">
        <f>SQRT(SUMSQ(F64,Z64,AJ64,P64))</f>
        <v>2.1633307652783933</v>
      </c>
      <c r="BE64" s="238">
        <f t="shared" ref="BE64:BK64" si="83">SQRT(SUMSQ(G64,AA64,AK64,Q64))</f>
        <v>2.1633307652783933</v>
      </c>
      <c r="BF64" s="238">
        <f t="shared" si="83"/>
        <v>2.1633307652783933</v>
      </c>
      <c r="BG64" s="238">
        <f t="shared" si="83"/>
        <v>2.1633307652783933</v>
      </c>
      <c r="BH64" s="238">
        <f t="shared" si="83"/>
        <v>2.1633307652783933</v>
      </c>
      <c r="BI64" s="238">
        <f t="shared" si="83"/>
        <v>2.1633307652783933</v>
      </c>
      <c r="BJ64" s="238">
        <f t="shared" si="83"/>
        <v>2.1633307652783933</v>
      </c>
      <c r="BK64" s="239">
        <f t="shared" si="83"/>
        <v>2.1633307652783933</v>
      </c>
      <c r="BL64" s="139"/>
      <c r="BM64" s="201" t="s">
        <v>135</v>
      </c>
    </row>
    <row r="65" spans="1:65" s="86" customFormat="1" x14ac:dyDescent="0.2">
      <c r="A65" s="140"/>
      <c r="B65" s="123"/>
      <c r="C65" s="210"/>
      <c r="D65" s="294"/>
      <c r="E65" s="300"/>
      <c r="F65" s="141"/>
      <c r="G65" s="141"/>
      <c r="H65" s="141"/>
      <c r="I65" s="141"/>
      <c r="J65" s="141"/>
      <c r="K65" s="141"/>
      <c r="L65" s="141"/>
      <c r="M65" s="141"/>
      <c r="N65" s="294"/>
      <c r="O65" s="300"/>
      <c r="P65" s="141"/>
      <c r="Q65" s="141"/>
      <c r="R65" s="141"/>
      <c r="S65" s="141"/>
      <c r="T65" s="141"/>
      <c r="U65" s="141"/>
      <c r="V65" s="141"/>
      <c r="W65" s="141"/>
      <c r="X65" s="294"/>
      <c r="Y65" s="300"/>
      <c r="Z65" s="141"/>
      <c r="AA65" s="141"/>
      <c r="AB65" s="141"/>
      <c r="AC65" s="141"/>
      <c r="AD65" s="141"/>
      <c r="AE65" s="141"/>
      <c r="AF65" s="141"/>
      <c r="AG65" s="141"/>
      <c r="AH65" s="294"/>
      <c r="AI65" s="300"/>
      <c r="AJ65" s="141"/>
      <c r="AK65" s="141"/>
      <c r="AL65" s="141"/>
      <c r="AM65" s="141"/>
      <c r="AN65" s="141"/>
      <c r="AO65" s="141"/>
      <c r="AP65" s="141"/>
      <c r="AQ65" s="141"/>
      <c r="AR65" s="294"/>
      <c r="AS65" s="300"/>
      <c r="AT65" s="141"/>
      <c r="AU65" s="141"/>
      <c r="AV65" s="141"/>
      <c r="AW65" s="141"/>
      <c r="AX65" s="141"/>
      <c r="AY65" s="141"/>
      <c r="AZ65" s="141"/>
      <c r="BA65" s="141"/>
      <c r="BB65" s="307"/>
      <c r="BC65" s="311"/>
      <c r="BD65" s="144"/>
      <c r="BE65" s="144"/>
      <c r="BF65" s="144"/>
      <c r="BG65" s="144"/>
      <c r="BH65" s="144"/>
      <c r="BI65" s="144"/>
      <c r="BJ65" s="144"/>
      <c r="BK65" s="145"/>
      <c r="BL65" s="145"/>
      <c r="BM65" s="151"/>
    </row>
    <row r="66" spans="1:65" s="86" customFormat="1" x14ac:dyDescent="0.2">
      <c r="A66" s="187"/>
      <c r="B66" s="105"/>
      <c r="C66" s="211"/>
      <c r="D66" s="295"/>
      <c r="E66" s="301"/>
      <c r="F66" s="104"/>
      <c r="G66" s="104"/>
      <c r="H66" s="104"/>
      <c r="I66" s="104"/>
      <c r="J66" s="104"/>
      <c r="K66" s="104"/>
      <c r="L66" s="104"/>
      <c r="M66" s="104"/>
      <c r="N66" s="295"/>
      <c r="O66" s="301"/>
      <c r="P66" s="104"/>
      <c r="Q66" s="104"/>
      <c r="R66" s="104"/>
      <c r="S66" s="104"/>
      <c r="T66" s="104"/>
      <c r="U66" s="104"/>
      <c r="V66" s="104"/>
      <c r="W66" s="104"/>
      <c r="X66" s="295"/>
      <c r="Y66" s="301"/>
      <c r="Z66" s="104"/>
      <c r="AA66" s="104"/>
      <c r="AB66" s="104"/>
      <c r="AC66" s="104"/>
      <c r="AD66" s="104"/>
      <c r="AE66" s="104"/>
      <c r="AF66" s="104"/>
      <c r="AG66" s="104"/>
      <c r="AH66" s="295"/>
      <c r="AI66" s="301"/>
      <c r="AJ66" s="104"/>
      <c r="AK66" s="104"/>
      <c r="AL66" s="104"/>
      <c r="AM66" s="104"/>
      <c r="AN66" s="104"/>
      <c r="AO66" s="104"/>
      <c r="AP66" s="104"/>
      <c r="AQ66" s="104"/>
      <c r="AR66" s="295"/>
      <c r="AS66" s="301"/>
      <c r="AT66" s="104"/>
      <c r="AU66" s="104"/>
      <c r="AV66" s="104"/>
      <c r="AW66" s="104"/>
      <c r="AX66" s="104"/>
      <c r="AY66" s="104"/>
      <c r="AZ66" s="104"/>
      <c r="BA66" s="104"/>
      <c r="BB66" s="295"/>
      <c r="BC66" s="301"/>
      <c r="BD66" s="104"/>
      <c r="BE66" s="104"/>
      <c r="BF66" s="104"/>
      <c r="BG66" s="104"/>
      <c r="BH66" s="104"/>
      <c r="BI66" s="104"/>
      <c r="BJ66" s="104"/>
      <c r="BK66" s="105"/>
      <c r="BL66" s="105"/>
      <c r="BM66" s="146"/>
    </row>
    <row r="67" spans="1:65" s="86" customFormat="1" x14ac:dyDescent="0.2">
      <c r="A67" s="185" t="s">
        <v>133</v>
      </c>
      <c r="B67" s="148" t="s">
        <v>7</v>
      </c>
      <c r="C67" s="209"/>
      <c r="D67" s="292">
        <v>1</v>
      </c>
      <c r="E67" s="298">
        <v>1</v>
      </c>
      <c r="F67" s="136">
        <v>1</v>
      </c>
      <c r="G67" s="136">
        <v>1</v>
      </c>
      <c r="H67" s="136">
        <v>1</v>
      </c>
      <c r="I67" s="136">
        <v>1</v>
      </c>
      <c r="J67" s="136">
        <v>1</v>
      </c>
      <c r="K67" s="136">
        <v>1</v>
      </c>
      <c r="L67" s="136">
        <v>1</v>
      </c>
      <c r="M67" s="136">
        <v>1</v>
      </c>
      <c r="N67" s="292">
        <v>1</v>
      </c>
      <c r="O67" s="298">
        <v>1</v>
      </c>
      <c r="P67" s="136">
        <v>1</v>
      </c>
      <c r="Q67" s="136">
        <v>1</v>
      </c>
      <c r="R67" s="136">
        <v>1</v>
      </c>
      <c r="S67" s="136">
        <v>1</v>
      </c>
      <c r="T67" s="136">
        <v>1</v>
      </c>
      <c r="U67" s="136">
        <v>1</v>
      </c>
      <c r="V67" s="136">
        <v>1</v>
      </c>
      <c r="W67" s="136">
        <v>1</v>
      </c>
      <c r="X67" s="292">
        <f>X18/(X18+D18)</f>
        <v>0.40060320329074439</v>
      </c>
      <c r="Y67" s="378">
        <f t="shared" ref="Y67:AG67" si="84">Y18/(Y18+E18)</f>
        <v>0.99009900990099009</v>
      </c>
      <c r="Z67" s="136">
        <f t="shared" si="84"/>
        <v>0.28474724895080072</v>
      </c>
      <c r="AA67" s="136">
        <f t="shared" si="84"/>
        <v>0.28474724895080145</v>
      </c>
      <c r="AB67" s="136">
        <f t="shared" si="84"/>
        <v>0.28474724895080078</v>
      </c>
      <c r="AC67" s="136">
        <f t="shared" si="84"/>
        <v>0.28474724895080222</v>
      </c>
      <c r="AD67" s="136">
        <f t="shared" si="84"/>
        <v>0.28474724895080072</v>
      </c>
      <c r="AE67" s="136">
        <f t="shared" si="84"/>
        <v>0.28474724895080145</v>
      </c>
      <c r="AF67" s="136">
        <f t="shared" si="84"/>
        <v>0.28474724895080072</v>
      </c>
      <c r="AG67" s="378">
        <f t="shared" si="84"/>
        <v>0.284747248950802</v>
      </c>
      <c r="AH67" s="292">
        <f>AH18/(N18+AH18)</f>
        <v>0.40060320329074439</v>
      </c>
      <c r="AI67" s="298">
        <f t="shared" ref="AI67:AQ67" si="85">AI18/(O18+AI18)</f>
        <v>0.99009900990099009</v>
      </c>
      <c r="AJ67" s="136">
        <f t="shared" si="85"/>
        <v>0.28474724895080072</v>
      </c>
      <c r="AK67" s="136">
        <f t="shared" si="85"/>
        <v>0.28474724895080145</v>
      </c>
      <c r="AL67" s="136">
        <f t="shared" si="85"/>
        <v>0.28474724895080078</v>
      </c>
      <c r="AM67" s="136">
        <f t="shared" si="85"/>
        <v>0.28474724895080222</v>
      </c>
      <c r="AN67" s="136">
        <f t="shared" si="85"/>
        <v>0.28474724895080072</v>
      </c>
      <c r="AO67" s="136">
        <f t="shared" si="85"/>
        <v>0.28474724895080145</v>
      </c>
      <c r="AP67" s="136">
        <f t="shared" si="85"/>
        <v>0.28474724895080072</v>
      </c>
      <c r="AQ67" s="378">
        <f t="shared" si="85"/>
        <v>0.284747248950802</v>
      </c>
      <c r="AR67" s="292"/>
      <c r="AS67" s="298"/>
      <c r="AT67" s="136"/>
      <c r="AU67" s="136"/>
      <c r="AV67" s="136"/>
      <c r="AW67" s="136"/>
      <c r="AX67" s="136"/>
      <c r="AY67" s="136"/>
      <c r="AZ67" s="136"/>
      <c r="BA67" s="136"/>
      <c r="BB67" s="292"/>
      <c r="BC67" s="298"/>
      <c r="BD67" s="136"/>
      <c r="BE67" s="136"/>
      <c r="BF67" s="136"/>
      <c r="BG67" s="136"/>
      <c r="BH67" s="136"/>
      <c r="BI67" s="136"/>
      <c r="BJ67" s="136"/>
      <c r="BK67" s="137"/>
      <c r="BL67" s="137"/>
      <c r="BM67" s="150" t="s">
        <v>20</v>
      </c>
    </row>
    <row r="68" spans="1:65" s="86" customFormat="1" x14ac:dyDescent="0.2">
      <c r="A68" s="186" t="s">
        <v>134</v>
      </c>
      <c r="B68" s="148" t="s">
        <v>4</v>
      </c>
      <c r="C68" s="209"/>
      <c r="D68" s="293">
        <f>D$30*D67</f>
        <v>1.5</v>
      </c>
      <c r="E68" s="299">
        <f t="shared" ref="E68:N68" si="86">E$30*E67</f>
        <v>1.5</v>
      </c>
      <c r="F68" s="237">
        <f t="shared" si="86"/>
        <v>1.5</v>
      </c>
      <c r="G68" s="237">
        <f t="shared" si="86"/>
        <v>1.5</v>
      </c>
      <c r="H68" s="237">
        <f t="shared" si="86"/>
        <v>1.5</v>
      </c>
      <c r="I68" s="237">
        <f t="shared" si="86"/>
        <v>1.5</v>
      </c>
      <c r="J68" s="237">
        <f t="shared" si="86"/>
        <v>1.5</v>
      </c>
      <c r="K68" s="237">
        <f t="shared" si="86"/>
        <v>1.5</v>
      </c>
      <c r="L68" s="237">
        <f t="shared" si="86"/>
        <v>1.5</v>
      </c>
      <c r="M68" s="237">
        <f t="shared" si="86"/>
        <v>1.5</v>
      </c>
      <c r="N68" s="292">
        <f t="shared" si="86"/>
        <v>1.5</v>
      </c>
      <c r="O68" s="298">
        <f>O$30*O67</f>
        <v>1.5</v>
      </c>
      <c r="P68" s="136">
        <f t="shared" ref="P68:W68" si="87">P$30*P67</f>
        <v>1.5</v>
      </c>
      <c r="Q68" s="136">
        <f t="shared" si="87"/>
        <v>1.5</v>
      </c>
      <c r="R68" s="136">
        <f t="shared" si="87"/>
        <v>1.5</v>
      </c>
      <c r="S68" s="136">
        <f t="shared" si="87"/>
        <v>1.5</v>
      </c>
      <c r="T68" s="136">
        <f t="shared" si="87"/>
        <v>1.5</v>
      </c>
      <c r="U68" s="136">
        <f t="shared" si="87"/>
        <v>1.5</v>
      </c>
      <c r="V68" s="136">
        <f t="shared" si="87"/>
        <v>1.5</v>
      </c>
      <c r="W68" s="136">
        <f t="shared" si="87"/>
        <v>1.5</v>
      </c>
      <c r="X68" s="292">
        <f t="shared" ref="X68" si="88">X$32*X67</f>
        <v>0.12018096098722331</v>
      </c>
      <c r="Y68" s="378">
        <f>Y$32*Y67</f>
        <v>0.29702970297029702</v>
      </c>
      <c r="Z68" s="136">
        <f t="shared" ref="Z68:AH68" si="89">Z$32*Z67</f>
        <v>8.5424174685240217E-2</v>
      </c>
      <c r="AA68" s="136">
        <f t="shared" si="89"/>
        <v>8.5424174685240425E-2</v>
      </c>
      <c r="AB68" s="136">
        <f t="shared" si="89"/>
        <v>8.5424174685240231E-2</v>
      </c>
      <c r="AC68" s="136">
        <f t="shared" si="89"/>
        <v>8.5424174685240661E-2</v>
      </c>
      <c r="AD68" s="136">
        <f t="shared" si="89"/>
        <v>8.5424174685240217E-2</v>
      </c>
      <c r="AE68" s="136">
        <f t="shared" si="89"/>
        <v>8.5424174685240425E-2</v>
      </c>
      <c r="AF68" s="136">
        <f t="shared" si="89"/>
        <v>8.5424174685240217E-2</v>
      </c>
      <c r="AG68" s="136">
        <f t="shared" si="89"/>
        <v>8.5424174685240592E-2</v>
      </c>
      <c r="AH68" s="292">
        <f t="shared" si="89"/>
        <v>0.12018096098722331</v>
      </c>
      <c r="AI68" s="298">
        <f>AI$32*AI67</f>
        <v>0.29702970297029702</v>
      </c>
      <c r="AJ68" s="136">
        <f t="shared" ref="AJ68:AQ68" si="90">AJ$32*AJ67</f>
        <v>8.5424174685240217E-2</v>
      </c>
      <c r="AK68" s="136">
        <f t="shared" si="90"/>
        <v>8.5424174685240425E-2</v>
      </c>
      <c r="AL68" s="136">
        <f t="shared" si="90"/>
        <v>8.5424174685240231E-2</v>
      </c>
      <c r="AM68" s="136">
        <f t="shared" si="90"/>
        <v>8.5424174685240661E-2</v>
      </c>
      <c r="AN68" s="136">
        <f t="shared" si="90"/>
        <v>8.5424174685240217E-2</v>
      </c>
      <c r="AO68" s="136">
        <f t="shared" si="90"/>
        <v>8.5424174685240425E-2</v>
      </c>
      <c r="AP68" s="136">
        <f t="shared" si="90"/>
        <v>8.5424174685240217E-2</v>
      </c>
      <c r="AQ68" s="136">
        <f t="shared" si="90"/>
        <v>8.5424174685240592E-2</v>
      </c>
      <c r="AR68" s="292"/>
      <c r="AS68" s="298"/>
      <c r="AT68" s="136"/>
      <c r="AU68" s="136"/>
      <c r="AV68" s="136"/>
      <c r="AW68" s="136"/>
      <c r="AX68" s="136"/>
      <c r="AY68" s="136"/>
      <c r="AZ68" s="136"/>
      <c r="BA68" s="136"/>
      <c r="BB68" s="308">
        <f>SQRT(SUMSQ(D68,X68,AH68,N68))</f>
        <v>2.1281181656025647</v>
      </c>
      <c r="BC68" s="312">
        <f>SQRT(SUMSQ(E68,Y68,AI68,O68))</f>
        <v>2.1625108760173313</v>
      </c>
      <c r="BD68" s="138">
        <f>SQRT(SUMSQ(F68,Z68,AJ68,P68))</f>
        <v>2.1247575342239191</v>
      </c>
      <c r="BE68" s="138">
        <f>SQRT(SUMSQ(G68,AA68,AK68,Q68))</f>
        <v>2.1247575342239191</v>
      </c>
      <c r="BF68" s="138">
        <f t="shared" ref="BF68" si="91">SQRT(SUMSQ(H68,AB68,AL68,R68))</f>
        <v>2.1247575342239191</v>
      </c>
      <c r="BG68" s="138">
        <f t="shared" ref="BG68" si="92">SQRT(SUMSQ(I68,AC68,AM68,S68))</f>
        <v>2.1247575342239191</v>
      </c>
      <c r="BH68" s="138">
        <f t="shared" ref="BH68" si="93">SQRT(SUMSQ(J68,AD68,AN68,T68))</f>
        <v>2.1247575342239191</v>
      </c>
      <c r="BI68" s="138">
        <f t="shared" ref="BI68" si="94">SQRT(SUMSQ(K68,AE68,AO68,U68))</f>
        <v>2.1247575342239191</v>
      </c>
      <c r="BJ68" s="138">
        <f t="shared" ref="BJ68" si="95">SQRT(SUMSQ(L68,AF68,AP68,V68))</f>
        <v>2.1247575342239191</v>
      </c>
      <c r="BK68" s="139">
        <f t="shared" ref="BK68" si="96">SQRT(SUMSQ(M68,AG68,AQ68,W68))</f>
        <v>2.1247575342239191</v>
      </c>
      <c r="BL68" s="139"/>
      <c r="BM68" s="201" t="s">
        <v>136</v>
      </c>
    </row>
    <row r="69" spans="1:65" s="86" customFormat="1" x14ac:dyDescent="0.2">
      <c r="A69" s="140"/>
      <c r="B69" s="123"/>
      <c r="C69" s="210"/>
      <c r="D69" s="294"/>
      <c r="E69" s="300"/>
      <c r="F69" s="141"/>
      <c r="G69" s="141"/>
      <c r="H69" s="141"/>
      <c r="I69" s="141"/>
      <c r="J69" s="141"/>
      <c r="K69" s="141"/>
      <c r="L69" s="141"/>
      <c r="M69" s="141"/>
      <c r="N69" s="294"/>
      <c r="O69" s="300"/>
      <c r="P69" s="141"/>
      <c r="Q69" s="141"/>
      <c r="R69" s="141"/>
      <c r="S69" s="141"/>
      <c r="T69" s="141"/>
      <c r="U69" s="141"/>
      <c r="V69" s="141"/>
      <c r="W69" s="141"/>
      <c r="X69" s="294"/>
      <c r="Y69" s="300"/>
      <c r="Z69" s="141"/>
      <c r="AA69" s="141"/>
      <c r="AB69" s="141"/>
      <c r="AC69" s="141"/>
      <c r="AD69" s="141"/>
      <c r="AE69" s="141"/>
      <c r="AF69" s="141"/>
      <c r="AG69" s="141"/>
      <c r="AH69" s="294"/>
      <c r="AI69" s="300"/>
      <c r="AJ69" s="141"/>
      <c r="AK69" s="141"/>
      <c r="AL69" s="141"/>
      <c r="AM69" s="141"/>
      <c r="AN69" s="141"/>
      <c r="AO69" s="141"/>
      <c r="AP69" s="141"/>
      <c r="AQ69" s="141"/>
      <c r="AR69" s="294"/>
      <c r="AS69" s="300"/>
      <c r="AT69" s="141"/>
      <c r="AU69" s="141"/>
      <c r="AV69" s="141"/>
      <c r="AW69" s="141"/>
      <c r="AX69" s="141"/>
      <c r="AY69" s="141"/>
      <c r="AZ69" s="141"/>
      <c r="BA69" s="141"/>
      <c r="BB69" s="307"/>
      <c r="BC69" s="311"/>
      <c r="BD69" s="144"/>
      <c r="BE69" s="144"/>
      <c r="BF69" s="144"/>
      <c r="BG69" s="144"/>
      <c r="BH69" s="144"/>
      <c r="BI69" s="144"/>
      <c r="BJ69" s="144"/>
      <c r="BK69" s="145"/>
      <c r="BL69" s="145"/>
      <c r="BM69" s="151"/>
    </row>
    <row r="70" spans="1:65" s="86" customFormat="1" x14ac:dyDescent="0.2">
      <c r="A70" s="140"/>
      <c r="B70" s="89"/>
      <c r="C70" s="212"/>
      <c r="D70" s="296"/>
      <c r="E70" s="302"/>
      <c r="F70" s="101"/>
      <c r="G70" s="101"/>
      <c r="H70" s="101"/>
      <c r="I70" s="101"/>
      <c r="J70" s="101"/>
      <c r="K70" s="101"/>
      <c r="L70" s="101"/>
      <c r="M70" s="101"/>
      <c r="N70" s="296"/>
      <c r="O70" s="302"/>
      <c r="P70" s="101"/>
      <c r="Q70" s="101"/>
      <c r="R70" s="101"/>
      <c r="S70" s="101"/>
      <c r="T70" s="101"/>
      <c r="U70" s="101"/>
      <c r="V70" s="101"/>
      <c r="W70" s="101"/>
      <c r="X70" s="294"/>
      <c r="Y70" s="300"/>
      <c r="Z70" s="289"/>
      <c r="AA70" s="141"/>
      <c r="AB70" s="141"/>
      <c r="AC70" s="141"/>
      <c r="AD70" s="141"/>
      <c r="AE70" s="141"/>
      <c r="AF70" s="141"/>
      <c r="AG70" s="141"/>
      <c r="AH70" s="294"/>
      <c r="AI70" s="300"/>
      <c r="AJ70" s="141"/>
      <c r="AK70" s="141"/>
      <c r="AL70" s="141"/>
      <c r="AM70" s="141"/>
      <c r="AN70" s="141"/>
      <c r="AO70" s="141"/>
      <c r="AP70" s="141"/>
      <c r="AQ70" s="141"/>
      <c r="AR70" s="296"/>
      <c r="AS70" s="302"/>
      <c r="AT70" s="101"/>
      <c r="AU70" s="101"/>
      <c r="AV70" s="101"/>
      <c r="AW70" s="101"/>
      <c r="AX70" s="101"/>
      <c r="AY70" s="101"/>
      <c r="AZ70" s="101"/>
      <c r="BA70" s="101"/>
      <c r="BB70" s="296"/>
      <c r="BC70" s="302"/>
      <c r="BD70" s="101"/>
      <c r="BE70" s="101"/>
      <c r="BF70" s="101"/>
      <c r="BG70" s="101"/>
      <c r="BH70" s="101"/>
      <c r="BI70" s="101"/>
      <c r="BJ70" s="101"/>
      <c r="BK70" s="102"/>
      <c r="BL70" s="102"/>
      <c r="BM70" s="150"/>
    </row>
    <row r="71" spans="1:65" s="86" customFormat="1" x14ac:dyDescent="0.2">
      <c r="A71" s="185" t="s">
        <v>162</v>
      </c>
      <c r="B71" s="148" t="s">
        <v>7</v>
      </c>
      <c r="C71" s="209"/>
      <c r="D71" s="292">
        <v>0</v>
      </c>
      <c r="E71" s="298">
        <v>0</v>
      </c>
      <c r="F71" s="136">
        <v>0</v>
      </c>
      <c r="G71" s="136">
        <v>0</v>
      </c>
      <c r="H71" s="136">
        <v>0</v>
      </c>
      <c r="I71" s="136">
        <v>0</v>
      </c>
      <c r="J71" s="136">
        <v>0</v>
      </c>
      <c r="K71" s="136">
        <v>0</v>
      </c>
      <c r="L71" s="136">
        <v>0</v>
      </c>
      <c r="M71" s="136">
        <v>0</v>
      </c>
      <c r="N71" s="292">
        <v>0</v>
      </c>
      <c r="O71" s="298">
        <v>0</v>
      </c>
      <c r="P71" s="136">
        <v>0</v>
      </c>
      <c r="Q71" s="136">
        <v>0</v>
      </c>
      <c r="R71" s="136">
        <v>0</v>
      </c>
      <c r="S71" s="136">
        <v>0</v>
      </c>
      <c r="T71" s="136">
        <v>0</v>
      </c>
      <c r="U71" s="136">
        <v>0</v>
      </c>
      <c r="V71" s="136">
        <v>0</v>
      </c>
      <c r="W71" s="136">
        <v>0</v>
      </c>
      <c r="X71" s="379">
        <v>1</v>
      </c>
      <c r="Y71" s="381">
        <v>1</v>
      </c>
      <c r="Z71" s="380">
        <v>1</v>
      </c>
      <c r="AA71" s="380">
        <v>1</v>
      </c>
      <c r="AB71" s="380">
        <v>1</v>
      </c>
      <c r="AC71" s="380">
        <v>1</v>
      </c>
      <c r="AD71" s="380">
        <v>1</v>
      </c>
      <c r="AE71" s="380">
        <v>1</v>
      </c>
      <c r="AF71" s="380">
        <v>1</v>
      </c>
      <c r="AG71" s="380">
        <v>1</v>
      </c>
      <c r="AH71" s="292">
        <v>1</v>
      </c>
      <c r="AI71" s="298">
        <v>1</v>
      </c>
      <c r="AJ71" s="136">
        <v>1</v>
      </c>
      <c r="AK71" s="136">
        <v>1</v>
      </c>
      <c r="AL71" s="136">
        <v>1</v>
      </c>
      <c r="AM71" s="136">
        <v>1</v>
      </c>
      <c r="AN71" s="136">
        <v>1</v>
      </c>
      <c r="AO71" s="136">
        <v>1</v>
      </c>
      <c r="AP71" s="136">
        <v>1</v>
      </c>
      <c r="AQ71" s="136">
        <v>1</v>
      </c>
      <c r="AR71" s="292">
        <v>1</v>
      </c>
      <c r="AS71" s="298">
        <v>1</v>
      </c>
      <c r="AT71" s="136">
        <v>1</v>
      </c>
      <c r="AU71" s="136">
        <v>1</v>
      </c>
      <c r="AV71" s="136">
        <v>1</v>
      </c>
      <c r="AW71" s="136">
        <v>1</v>
      </c>
      <c r="AX71" s="136">
        <v>1</v>
      </c>
      <c r="AY71" s="136">
        <v>1</v>
      </c>
      <c r="AZ71" s="136">
        <v>1</v>
      </c>
      <c r="BA71" s="136">
        <v>1</v>
      </c>
      <c r="BB71" s="292"/>
      <c r="BC71" s="298"/>
      <c r="BD71" s="136"/>
      <c r="BE71" s="136"/>
      <c r="BF71" s="136"/>
      <c r="BG71" s="136"/>
      <c r="BH71" s="136"/>
      <c r="BI71" s="136"/>
      <c r="BJ71" s="136"/>
      <c r="BK71" s="137"/>
      <c r="BL71" s="137"/>
      <c r="BM71" s="150" t="s">
        <v>20</v>
      </c>
    </row>
    <row r="72" spans="1:65" s="86" customFormat="1" x14ac:dyDescent="0.2">
      <c r="A72" s="186" t="s">
        <v>155</v>
      </c>
      <c r="B72" s="148" t="s">
        <v>4</v>
      </c>
      <c r="C72" s="209"/>
      <c r="D72" s="293">
        <f>D$31*D71</f>
        <v>0</v>
      </c>
      <c r="E72" s="299">
        <f t="shared" ref="E72:Q72" si="97">E$31*E71</f>
        <v>0</v>
      </c>
      <c r="F72" s="237">
        <f t="shared" si="97"/>
        <v>0</v>
      </c>
      <c r="G72" s="237">
        <f t="shared" si="97"/>
        <v>0</v>
      </c>
      <c r="H72" s="237">
        <f t="shared" si="97"/>
        <v>0</v>
      </c>
      <c r="I72" s="237">
        <f t="shared" si="97"/>
        <v>0</v>
      </c>
      <c r="J72" s="237">
        <f t="shared" si="97"/>
        <v>0</v>
      </c>
      <c r="K72" s="237">
        <f t="shared" ref="K72:M72" si="98">K$31*K71</f>
        <v>0</v>
      </c>
      <c r="L72" s="237">
        <f t="shared" si="98"/>
        <v>0</v>
      </c>
      <c r="M72" s="237">
        <f t="shared" si="98"/>
        <v>0</v>
      </c>
      <c r="N72" s="293">
        <f t="shared" si="97"/>
        <v>0</v>
      </c>
      <c r="O72" s="299">
        <f t="shared" si="97"/>
        <v>0</v>
      </c>
      <c r="P72" s="237">
        <f t="shared" si="97"/>
        <v>0</v>
      </c>
      <c r="Q72" s="237">
        <f t="shared" si="97"/>
        <v>0</v>
      </c>
      <c r="R72" s="237">
        <f t="shared" ref="R72:W72" si="99">R$31*R71</f>
        <v>0</v>
      </c>
      <c r="S72" s="237">
        <f t="shared" si="99"/>
        <v>0</v>
      </c>
      <c r="T72" s="237">
        <f t="shared" si="99"/>
        <v>0</v>
      </c>
      <c r="U72" s="237">
        <f t="shared" si="99"/>
        <v>0</v>
      </c>
      <c r="V72" s="237">
        <f t="shared" si="99"/>
        <v>0</v>
      </c>
      <c r="W72" s="237">
        <f t="shared" si="99"/>
        <v>0</v>
      </c>
      <c r="X72" s="292">
        <f t="shared" ref="X72:AA72" si="100">X$33*X71</f>
        <v>0.3</v>
      </c>
      <c r="Y72" s="298">
        <f t="shared" si="100"/>
        <v>0.3</v>
      </c>
      <c r="Z72" s="136">
        <f t="shared" si="100"/>
        <v>0.3</v>
      </c>
      <c r="AA72" s="136">
        <f t="shared" si="100"/>
        <v>0.3</v>
      </c>
      <c r="AB72" s="136">
        <f t="shared" ref="AB72:AG72" si="101">AB$33*AB71</f>
        <v>0.3</v>
      </c>
      <c r="AC72" s="136">
        <f t="shared" si="101"/>
        <v>0.3</v>
      </c>
      <c r="AD72" s="136">
        <f t="shared" si="101"/>
        <v>0.3</v>
      </c>
      <c r="AE72" s="136">
        <f t="shared" si="101"/>
        <v>0.3</v>
      </c>
      <c r="AF72" s="136">
        <f t="shared" si="101"/>
        <v>0.3</v>
      </c>
      <c r="AG72" s="136">
        <f t="shared" si="101"/>
        <v>0.3</v>
      </c>
      <c r="AH72" s="292">
        <f>AH$33*AH71</f>
        <v>0.3</v>
      </c>
      <c r="AI72" s="298">
        <f>AI$33*AI71</f>
        <v>0.3</v>
      </c>
      <c r="AJ72" s="136">
        <f t="shared" ref="AJ72:AK72" si="102">AJ$33*AJ71</f>
        <v>0.3</v>
      </c>
      <c r="AK72" s="136">
        <f t="shared" si="102"/>
        <v>0.3</v>
      </c>
      <c r="AL72" s="136">
        <f t="shared" ref="AL72:AQ72" si="103">AL$33*AL71</f>
        <v>0.3</v>
      </c>
      <c r="AM72" s="136">
        <f t="shared" si="103"/>
        <v>0.3</v>
      </c>
      <c r="AN72" s="136">
        <f t="shared" si="103"/>
        <v>0.3</v>
      </c>
      <c r="AO72" s="136">
        <f t="shared" si="103"/>
        <v>0.3</v>
      </c>
      <c r="AP72" s="136">
        <f t="shared" si="103"/>
        <v>0.3</v>
      </c>
      <c r="AQ72" s="136">
        <f t="shared" si="103"/>
        <v>0.3</v>
      </c>
      <c r="AR72" s="292">
        <f t="shared" ref="AR72:AU72" si="104">AR$34*AR71</f>
        <v>4.5</v>
      </c>
      <c r="AS72" s="298">
        <f>AS$34*AS71</f>
        <v>4.5</v>
      </c>
      <c r="AT72" s="136">
        <f t="shared" si="104"/>
        <v>5</v>
      </c>
      <c r="AU72" s="136">
        <f t="shared" si="104"/>
        <v>5</v>
      </c>
      <c r="AV72" s="136">
        <f t="shared" ref="AV72:BA72" si="105">AV$34*AV71</f>
        <v>5</v>
      </c>
      <c r="AW72" s="136">
        <f t="shared" si="105"/>
        <v>5</v>
      </c>
      <c r="AX72" s="136">
        <f t="shared" si="105"/>
        <v>5</v>
      </c>
      <c r="AY72" s="136">
        <f t="shared" si="105"/>
        <v>5</v>
      </c>
      <c r="AZ72" s="136">
        <f t="shared" si="105"/>
        <v>5</v>
      </c>
      <c r="BA72" s="136">
        <f t="shared" si="105"/>
        <v>5</v>
      </c>
      <c r="BB72" s="308">
        <f>SQRT(SUMSQ(D72,X72,AH72,N72))+AR72</f>
        <v>4.9242640687119286</v>
      </c>
      <c r="BC72" s="312">
        <f>SQRT(SUMSQ(E72,Y72,AI72,O72))+AS72</f>
        <v>4.9242640687119286</v>
      </c>
      <c r="BD72" s="138">
        <f>SQRT(SUMSQ(F72,Z72,AJ72,P72))+AT72</f>
        <v>5.4242640687119286</v>
      </c>
      <c r="BE72" s="138">
        <f>SQRT(SUMSQ(G72,AA72,AK72,Q72))+AU72</f>
        <v>5.4242640687119286</v>
      </c>
      <c r="BF72" s="138">
        <f t="shared" ref="BF72:BK72" si="106">SQRT(SUMSQ(H72,AB72,AL72,R72))+AV72</f>
        <v>5.4242640687119286</v>
      </c>
      <c r="BG72" s="138">
        <f t="shared" si="106"/>
        <v>5.4242640687119286</v>
      </c>
      <c r="BH72" s="138">
        <f t="shared" si="106"/>
        <v>5.4242640687119286</v>
      </c>
      <c r="BI72" s="138">
        <f t="shared" si="106"/>
        <v>5.4242640687119286</v>
      </c>
      <c r="BJ72" s="138">
        <f t="shared" si="106"/>
        <v>5.4242640687119286</v>
      </c>
      <c r="BK72" s="139">
        <f t="shared" si="106"/>
        <v>5.4242640687119286</v>
      </c>
      <c r="BL72" s="139"/>
      <c r="BM72" s="181" t="s">
        <v>163</v>
      </c>
    </row>
    <row r="73" spans="1:65" s="86" customFormat="1" ht="13.5" thickBot="1" x14ac:dyDescent="0.25">
      <c r="A73" s="106"/>
      <c r="B73" s="149"/>
      <c r="C73" s="213"/>
      <c r="D73" s="297"/>
      <c r="E73" s="303"/>
      <c r="F73" s="107"/>
      <c r="G73" s="107"/>
      <c r="H73" s="107"/>
      <c r="I73" s="107"/>
      <c r="J73" s="107"/>
      <c r="K73" s="107"/>
      <c r="L73" s="107"/>
      <c r="M73" s="107"/>
      <c r="N73" s="297"/>
      <c r="O73" s="303"/>
      <c r="P73" s="107"/>
      <c r="Q73" s="107"/>
      <c r="R73" s="107"/>
      <c r="S73" s="107"/>
      <c r="T73" s="107"/>
      <c r="U73" s="107"/>
      <c r="V73" s="107"/>
      <c r="W73" s="108"/>
      <c r="X73" s="297"/>
      <c r="Y73" s="303"/>
      <c r="Z73" s="107"/>
      <c r="AA73" s="107"/>
      <c r="AB73" s="107"/>
      <c r="AC73" s="107"/>
      <c r="AD73" s="107"/>
      <c r="AE73" s="107"/>
      <c r="AF73" s="107"/>
      <c r="AG73" s="108"/>
      <c r="AH73" s="297"/>
      <c r="AI73" s="303"/>
      <c r="AJ73" s="107"/>
      <c r="AK73" s="107"/>
      <c r="AL73" s="107"/>
      <c r="AM73" s="107"/>
      <c r="AN73" s="107"/>
      <c r="AO73" s="107"/>
      <c r="AP73" s="107"/>
      <c r="AQ73" s="108"/>
      <c r="AR73" s="297"/>
      <c r="AS73" s="303"/>
      <c r="AT73" s="107"/>
      <c r="AU73" s="107"/>
      <c r="AV73" s="107"/>
      <c r="AW73" s="107"/>
      <c r="AX73" s="107"/>
      <c r="AY73" s="107"/>
      <c r="AZ73" s="107"/>
      <c r="BA73" s="107"/>
      <c r="BB73" s="309"/>
      <c r="BC73" s="313"/>
      <c r="BD73" s="109"/>
      <c r="BE73" s="109"/>
      <c r="BF73" s="109"/>
      <c r="BG73" s="109"/>
      <c r="BH73" s="109"/>
      <c r="BI73" s="109"/>
      <c r="BJ73" s="109"/>
      <c r="BK73" s="110"/>
      <c r="BL73" s="110"/>
      <c r="BM73" s="111"/>
    </row>
    <row r="74" spans="1:65" s="86" customFormat="1" x14ac:dyDescent="0.2">
      <c r="A74" s="112"/>
      <c r="B74" s="88"/>
      <c r="C74" s="88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13"/>
    </row>
    <row r="75" spans="1:65" s="86" customFormat="1" ht="13.5" thickBot="1" x14ac:dyDescent="0.25">
      <c r="BM75" s="114"/>
    </row>
    <row r="76" spans="1:65" s="86" customFormat="1" x14ac:dyDescent="0.2">
      <c r="A76" s="1" t="s">
        <v>17</v>
      </c>
      <c r="B76" s="91"/>
      <c r="C76" s="91"/>
      <c r="D76" s="91"/>
      <c r="E76" s="91"/>
      <c r="F76" s="91"/>
      <c r="G76" s="91"/>
      <c r="H76" s="91"/>
      <c r="I76" s="91"/>
      <c r="J76" s="91"/>
      <c r="K76" s="246"/>
      <c r="L76" s="91"/>
      <c r="M76" s="91"/>
      <c r="N76" s="91"/>
      <c r="O76" s="91"/>
      <c r="P76" s="91"/>
      <c r="Q76" s="91"/>
      <c r="R76" s="91"/>
      <c r="S76" s="91"/>
      <c r="T76" s="91"/>
      <c r="U76" s="246"/>
      <c r="V76" s="91"/>
      <c r="W76" s="91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1"/>
      <c r="AI76" s="91"/>
      <c r="AJ76" s="91"/>
      <c r="AK76" s="91"/>
      <c r="AL76" s="91"/>
      <c r="AM76" s="91"/>
      <c r="AN76" s="91"/>
      <c r="AO76" s="246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120" t="s">
        <v>0</v>
      </c>
    </row>
    <row r="77" spans="1:65" s="86" customFormat="1" x14ac:dyDescent="0.2">
      <c r="A77" s="231" t="s">
        <v>171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7"/>
      <c r="AI77" s="7"/>
      <c r="AJ77" s="7"/>
      <c r="AK77" s="7"/>
      <c r="AL77" s="7"/>
      <c r="AM77" s="7"/>
      <c r="AN77" s="7"/>
      <c r="AO77" s="7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83"/>
    </row>
    <row r="78" spans="1:65" s="86" customFormat="1" ht="13.5" thickBot="1" x14ac:dyDescent="0.25">
      <c r="A78" s="182"/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61"/>
      <c r="AI78" s="161"/>
      <c r="AJ78" s="161"/>
      <c r="AK78" s="161"/>
      <c r="AL78" s="161"/>
      <c r="AM78" s="161"/>
      <c r="AN78" s="161"/>
      <c r="AO78" s="161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  <c r="BI78" s="152"/>
      <c r="BJ78" s="152"/>
      <c r="BK78" s="152"/>
      <c r="BL78" s="152"/>
      <c r="BM78" s="184"/>
    </row>
    <row r="79" spans="1:65" s="86" customFormat="1" x14ac:dyDescent="0.2">
      <c r="BM79" s="114"/>
    </row>
    <row r="80" spans="1:65" s="86" customFormat="1" ht="13.5" thickBot="1" x14ac:dyDescent="0.25">
      <c r="BM80" s="114"/>
    </row>
    <row r="81" spans="1:65" s="86" customFormat="1" x14ac:dyDescent="0.2">
      <c r="A81" s="1" t="s">
        <v>18</v>
      </c>
      <c r="B81" s="133"/>
      <c r="C81" s="190"/>
      <c r="D81" s="414" t="s">
        <v>103</v>
      </c>
      <c r="E81" s="415"/>
      <c r="F81" s="421"/>
      <c r="G81" s="421"/>
      <c r="H81" s="421"/>
      <c r="I81" s="421"/>
      <c r="J81" s="421"/>
      <c r="K81" s="421"/>
      <c r="L81" s="421"/>
      <c r="M81" s="422"/>
      <c r="N81" s="414" t="s">
        <v>104</v>
      </c>
      <c r="O81" s="415"/>
      <c r="P81" s="421"/>
      <c r="Q81" s="421"/>
      <c r="R81" s="421"/>
      <c r="S81" s="421"/>
      <c r="T81" s="421"/>
      <c r="U81" s="421"/>
      <c r="V81" s="421"/>
      <c r="W81" s="422"/>
      <c r="X81" s="414" t="s">
        <v>105</v>
      </c>
      <c r="Y81" s="415"/>
      <c r="Z81" s="421"/>
      <c r="AA81" s="421"/>
      <c r="AB81" s="421"/>
      <c r="AC81" s="421"/>
      <c r="AD81" s="421"/>
      <c r="AE81" s="421"/>
      <c r="AF81" s="421"/>
      <c r="AG81" s="422"/>
      <c r="AH81" s="415" t="s">
        <v>106</v>
      </c>
      <c r="AI81" s="415"/>
      <c r="AJ81" s="421"/>
      <c r="AK81" s="421"/>
      <c r="AL81" s="421"/>
      <c r="AM81" s="421"/>
      <c r="AN81" s="421"/>
      <c r="AO81" s="421"/>
      <c r="AP81" s="421"/>
      <c r="AQ81" s="422"/>
      <c r="AR81" s="134"/>
      <c r="AS81" s="27"/>
      <c r="AT81" s="27"/>
      <c r="AU81" s="27"/>
      <c r="AV81" s="27"/>
      <c r="AW81" s="27"/>
      <c r="AX81" s="27"/>
      <c r="AY81" s="27"/>
      <c r="AZ81" s="27"/>
      <c r="BA81" s="61"/>
      <c r="BB81" s="27"/>
      <c r="BC81" s="27"/>
      <c r="BD81" s="27"/>
      <c r="BE81" s="27"/>
      <c r="BF81" s="27"/>
      <c r="BG81" s="27"/>
      <c r="BH81" s="27"/>
      <c r="BI81" s="27"/>
      <c r="BJ81" s="27"/>
      <c r="BK81" s="61"/>
      <c r="BL81" s="61"/>
      <c r="BM81" s="19" t="s">
        <v>0</v>
      </c>
    </row>
    <row r="82" spans="1:65" s="86" customFormat="1" x14ac:dyDescent="0.2">
      <c r="A82" s="2"/>
      <c r="B82" s="53"/>
      <c r="C82" s="202"/>
      <c r="D82" s="250" t="s">
        <v>29</v>
      </c>
      <c r="E82" s="255" t="s">
        <v>30</v>
      </c>
      <c r="F82" s="418" t="s">
        <v>77</v>
      </c>
      <c r="G82" s="418"/>
      <c r="H82" s="419"/>
      <c r="I82" s="419"/>
      <c r="J82" s="419"/>
      <c r="K82" s="419"/>
      <c r="L82" s="419"/>
      <c r="M82" s="420"/>
      <c r="N82" s="250" t="s">
        <v>29</v>
      </c>
      <c r="O82" s="255" t="s">
        <v>30</v>
      </c>
      <c r="P82" s="418" t="s">
        <v>77</v>
      </c>
      <c r="Q82" s="418"/>
      <c r="R82" s="419"/>
      <c r="S82" s="419"/>
      <c r="T82" s="419"/>
      <c r="U82" s="419"/>
      <c r="V82" s="419"/>
      <c r="W82" s="420"/>
      <c r="X82" s="250" t="s">
        <v>29</v>
      </c>
      <c r="Y82" s="255" t="s">
        <v>30</v>
      </c>
      <c r="Z82" s="418" t="s">
        <v>77</v>
      </c>
      <c r="AA82" s="418"/>
      <c r="AB82" s="419"/>
      <c r="AC82" s="419"/>
      <c r="AD82" s="419"/>
      <c r="AE82" s="419"/>
      <c r="AF82" s="419"/>
      <c r="AG82" s="420"/>
      <c r="AH82" s="250" t="s">
        <v>29</v>
      </c>
      <c r="AI82" s="255" t="s">
        <v>30</v>
      </c>
      <c r="AJ82" s="418" t="s">
        <v>77</v>
      </c>
      <c r="AK82" s="418"/>
      <c r="AL82" s="419"/>
      <c r="AM82" s="419"/>
      <c r="AN82" s="419"/>
      <c r="AO82" s="419"/>
      <c r="AP82" s="419"/>
      <c r="AQ82" s="420"/>
      <c r="AR82" s="43"/>
      <c r="AS82" s="3"/>
      <c r="AT82" s="3"/>
      <c r="AU82" s="3"/>
      <c r="AV82" s="3"/>
      <c r="AW82" s="3"/>
      <c r="AX82" s="3"/>
      <c r="AY82" s="244"/>
      <c r="AZ82" s="3"/>
      <c r="BA82" s="44"/>
      <c r="BB82" s="3"/>
      <c r="BC82" s="3"/>
      <c r="BD82" s="3"/>
      <c r="BE82" s="3"/>
      <c r="BF82" s="3"/>
      <c r="BG82" s="3"/>
      <c r="BH82" s="3"/>
      <c r="BI82" s="244"/>
      <c r="BJ82" s="3"/>
      <c r="BK82" s="44"/>
      <c r="BL82" s="44"/>
      <c r="BM82" s="20"/>
    </row>
    <row r="83" spans="1:65" s="86" customFormat="1" x14ac:dyDescent="0.2">
      <c r="A83" s="2" t="s">
        <v>5</v>
      </c>
      <c r="B83" s="84" t="s">
        <v>2</v>
      </c>
      <c r="C83" s="7"/>
      <c r="D83" s="314">
        <f t="shared" ref="D83:W83" si="107">D10</f>
        <v>-88</v>
      </c>
      <c r="E83" s="318">
        <f t="shared" si="107"/>
        <v>-108.5</v>
      </c>
      <c r="F83" s="117">
        <f t="shared" si="107"/>
        <v>-119.5</v>
      </c>
      <c r="G83" s="117">
        <f t="shared" si="107"/>
        <v>-119</v>
      </c>
      <c r="H83" s="117">
        <f t="shared" si="107"/>
        <v>-118.5</v>
      </c>
      <c r="I83" s="117">
        <f t="shared" si="107"/>
        <v>-118</v>
      </c>
      <c r="J83" s="117">
        <f t="shared" si="107"/>
        <v>-117.5</v>
      </c>
      <c r="K83" s="117">
        <f t="shared" si="107"/>
        <v>-117</v>
      </c>
      <c r="L83" s="117">
        <f t="shared" si="107"/>
        <v>-116.5</v>
      </c>
      <c r="M83" s="117">
        <f t="shared" si="107"/>
        <v>-116</v>
      </c>
      <c r="N83" s="314">
        <f t="shared" si="107"/>
        <v>-88</v>
      </c>
      <c r="O83" s="318">
        <f t="shared" si="107"/>
        <v>-108.5</v>
      </c>
      <c r="P83" s="117">
        <f t="shared" si="107"/>
        <v>-119.5</v>
      </c>
      <c r="Q83" s="117">
        <f t="shared" si="107"/>
        <v>-119</v>
      </c>
      <c r="R83" s="117">
        <f t="shared" si="107"/>
        <v>-118.5</v>
      </c>
      <c r="S83" s="117">
        <f t="shared" si="107"/>
        <v>-118</v>
      </c>
      <c r="T83" s="117">
        <f t="shared" si="107"/>
        <v>-117.5</v>
      </c>
      <c r="U83" s="117">
        <f t="shared" si="107"/>
        <v>-117</v>
      </c>
      <c r="V83" s="117">
        <f t="shared" si="107"/>
        <v>-116.5</v>
      </c>
      <c r="W83" s="117">
        <f t="shared" si="107"/>
        <v>-116</v>
      </c>
      <c r="X83" s="314"/>
      <c r="Y83" s="318"/>
      <c r="Z83" s="117"/>
      <c r="AA83" s="117"/>
      <c r="AB83" s="117"/>
      <c r="AC83" s="117"/>
      <c r="AD83" s="117"/>
      <c r="AE83" s="117"/>
      <c r="AF83" s="117"/>
      <c r="AG83" s="118"/>
      <c r="AH83" s="314"/>
      <c r="AI83" s="318"/>
      <c r="AJ83" s="117"/>
      <c r="AK83" s="117"/>
      <c r="AL83" s="117"/>
      <c r="AM83" s="117"/>
      <c r="AN83" s="117"/>
      <c r="AO83" s="117"/>
      <c r="AP83" s="117"/>
      <c r="AQ83" s="118"/>
      <c r="AR83" s="121"/>
      <c r="AS83" s="122"/>
      <c r="AT83" s="122"/>
      <c r="AU83" s="122"/>
      <c r="AV83" s="122"/>
      <c r="AW83" s="122"/>
      <c r="AX83" s="122"/>
      <c r="AY83" s="122"/>
      <c r="AZ83" s="122"/>
      <c r="BA83" s="123"/>
      <c r="BB83" s="7"/>
      <c r="BC83" s="7"/>
      <c r="BD83" s="7"/>
      <c r="BE83" s="7"/>
      <c r="BF83" s="7"/>
      <c r="BG83" s="7"/>
      <c r="BH83" s="7"/>
      <c r="BI83" s="7"/>
      <c r="BJ83" s="7"/>
      <c r="BK83" s="84"/>
      <c r="BL83" s="84"/>
      <c r="BM83" s="32"/>
    </row>
    <row r="84" spans="1:65" s="86" customFormat="1" x14ac:dyDescent="0.2">
      <c r="A84" s="2" t="s">
        <v>3</v>
      </c>
      <c r="B84" s="84" t="s">
        <v>4</v>
      </c>
      <c r="C84" s="7"/>
      <c r="D84" s="314"/>
      <c r="E84" s="318"/>
      <c r="F84" s="117"/>
      <c r="G84" s="117"/>
      <c r="H84" s="117"/>
      <c r="I84" s="117"/>
      <c r="J84" s="117"/>
      <c r="K84" s="117"/>
      <c r="L84" s="117"/>
      <c r="M84" s="117"/>
      <c r="N84" s="314"/>
      <c r="O84" s="318"/>
      <c r="P84" s="117"/>
      <c r="Q84" s="117"/>
      <c r="R84" s="117"/>
      <c r="S84" s="117"/>
      <c r="T84" s="117"/>
      <c r="U84" s="117"/>
      <c r="V84" s="117"/>
      <c r="W84" s="117"/>
      <c r="X84" s="314">
        <f t="shared" ref="X84:AQ84" si="108">X11</f>
        <v>-1.75</v>
      </c>
      <c r="Y84" s="318">
        <f t="shared" si="108"/>
        <v>20</v>
      </c>
      <c r="Z84" s="117">
        <f t="shared" si="108"/>
        <v>-4</v>
      </c>
      <c r="AA84" s="117">
        <f t="shared" si="108"/>
        <v>-4</v>
      </c>
      <c r="AB84" s="117">
        <f t="shared" si="108"/>
        <v>-4</v>
      </c>
      <c r="AC84" s="117">
        <f t="shared" si="108"/>
        <v>-4</v>
      </c>
      <c r="AD84" s="117">
        <f t="shared" si="108"/>
        <v>-4</v>
      </c>
      <c r="AE84" s="117">
        <f t="shared" si="108"/>
        <v>-4</v>
      </c>
      <c r="AF84" s="117">
        <f t="shared" si="108"/>
        <v>-4</v>
      </c>
      <c r="AG84" s="117">
        <f t="shared" si="108"/>
        <v>-4</v>
      </c>
      <c r="AH84" s="314">
        <f t="shared" si="108"/>
        <v>-1.75</v>
      </c>
      <c r="AI84" s="318">
        <f t="shared" si="108"/>
        <v>20</v>
      </c>
      <c r="AJ84" s="117">
        <f t="shared" si="108"/>
        <v>-4</v>
      </c>
      <c r="AK84" s="117">
        <f t="shared" si="108"/>
        <v>-4</v>
      </c>
      <c r="AL84" s="117">
        <f t="shared" si="108"/>
        <v>-4</v>
      </c>
      <c r="AM84" s="117">
        <f t="shared" si="108"/>
        <v>-4</v>
      </c>
      <c r="AN84" s="117">
        <f t="shared" si="108"/>
        <v>-4</v>
      </c>
      <c r="AO84" s="117">
        <f t="shared" si="108"/>
        <v>-4</v>
      </c>
      <c r="AP84" s="117">
        <f t="shared" si="108"/>
        <v>-4</v>
      </c>
      <c r="AQ84" s="117">
        <f t="shared" si="108"/>
        <v>-4</v>
      </c>
      <c r="AR84" s="135"/>
      <c r="AS84" s="117"/>
      <c r="AT84" s="117"/>
      <c r="AU84" s="117"/>
      <c r="AV84" s="117"/>
      <c r="AW84" s="117"/>
      <c r="AX84" s="117"/>
      <c r="AY84" s="117"/>
      <c r="AZ84" s="117"/>
      <c r="BA84" s="118"/>
      <c r="BB84" s="122"/>
      <c r="BC84" s="122"/>
      <c r="BD84" s="122"/>
      <c r="BE84" s="122"/>
      <c r="BF84" s="122"/>
      <c r="BG84" s="122"/>
      <c r="BH84" s="122"/>
      <c r="BI84" s="122"/>
      <c r="BJ84" s="122"/>
      <c r="BK84" s="123"/>
      <c r="BL84" s="123"/>
      <c r="BM84" s="32"/>
    </row>
    <row r="85" spans="1:65" s="86" customFormat="1" x14ac:dyDescent="0.2">
      <c r="A85" s="2" t="s">
        <v>12</v>
      </c>
      <c r="B85" s="84" t="s">
        <v>4</v>
      </c>
      <c r="C85" s="7"/>
      <c r="D85" s="315">
        <v>0</v>
      </c>
      <c r="E85" s="319">
        <v>0</v>
      </c>
      <c r="F85" s="228">
        <v>0</v>
      </c>
      <c r="G85" s="228">
        <v>0</v>
      </c>
      <c r="H85" s="228">
        <v>0</v>
      </c>
      <c r="I85" s="228">
        <v>0</v>
      </c>
      <c r="J85" s="228">
        <v>0</v>
      </c>
      <c r="K85" s="228">
        <v>0</v>
      </c>
      <c r="L85" s="228">
        <v>0</v>
      </c>
      <c r="M85" s="228">
        <v>0</v>
      </c>
      <c r="N85" s="315">
        <v>-1.5</v>
      </c>
      <c r="O85" s="319">
        <v>0</v>
      </c>
      <c r="P85" s="228">
        <v>0</v>
      </c>
      <c r="Q85" s="228">
        <v>0</v>
      </c>
      <c r="R85" s="228">
        <v>0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315">
        <v>0</v>
      </c>
      <c r="Y85" s="319">
        <v>0</v>
      </c>
      <c r="Z85" s="228">
        <v>0.35</v>
      </c>
      <c r="AA85" s="228">
        <v>0.35</v>
      </c>
      <c r="AB85" s="228">
        <v>0.35</v>
      </c>
      <c r="AC85" s="228">
        <v>0.35</v>
      </c>
      <c r="AD85" s="228">
        <v>0.35</v>
      </c>
      <c r="AE85" s="228">
        <v>0.35</v>
      </c>
      <c r="AF85" s="228">
        <v>0.35</v>
      </c>
      <c r="AG85" s="228">
        <v>0.35</v>
      </c>
      <c r="AH85" s="323">
        <v>0</v>
      </c>
      <c r="AI85" s="324">
        <v>0</v>
      </c>
      <c r="AJ85" s="229">
        <v>0.35</v>
      </c>
      <c r="AK85" s="229">
        <v>0.35</v>
      </c>
      <c r="AL85" s="229">
        <v>0.35</v>
      </c>
      <c r="AM85" s="229">
        <v>0.35</v>
      </c>
      <c r="AN85" s="229">
        <v>0.35</v>
      </c>
      <c r="AO85" s="229">
        <v>0.35</v>
      </c>
      <c r="AP85" s="229">
        <v>0.35</v>
      </c>
      <c r="AQ85" s="229">
        <v>0.35</v>
      </c>
      <c r="AR85" s="135"/>
      <c r="AS85" s="117"/>
      <c r="AT85" s="117"/>
      <c r="AU85" s="117"/>
      <c r="AV85" s="117"/>
      <c r="AW85" s="117"/>
      <c r="AX85" s="117"/>
      <c r="AY85" s="117"/>
      <c r="AZ85" s="117"/>
      <c r="BA85" s="118"/>
      <c r="BB85" s="122"/>
      <c r="BC85" s="122"/>
      <c r="BD85" s="122"/>
      <c r="BE85" s="122"/>
      <c r="BF85" s="122"/>
      <c r="BG85" s="122"/>
      <c r="BH85" s="122"/>
      <c r="BI85" s="122"/>
      <c r="BJ85" s="122"/>
      <c r="BK85" s="123"/>
      <c r="BL85" s="123"/>
      <c r="BM85" s="153" t="s">
        <v>10</v>
      </c>
    </row>
    <row r="86" spans="1:65" s="86" customFormat="1" x14ac:dyDescent="0.2">
      <c r="A86" s="125" t="s">
        <v>11</v>
      </c>
      <c r="B86" s="84" t="s">
        <v>4</v>
      </c>
      <c r="C86" s="7"/>
      <c r="D86" s="316">
        <f t="shared" ref="D86:G86" si="109">D83+D85</f>
        <v>-88</v>
      </c>
      <c r="E86" s="320">
        <f>E83+E85</f>
        <v>-108.5</v>
      </c>
      <c r="F86" s="164">
        <f t="shared" si="109"/>
        <v>-119.5</v>
      </c>
      <c r="G86" s="164">
        <f t="shared" si="109"/>
        <v>-119</v>
      </c>
      <c r="H86" s="164">
        <f t="shared" ref="H86:M86" si="110">H83+H85</f>
        <v>-118.5</v>
      </c>
      <c r="I86" s="164">
        <f t="shared" si="110"/>
        <v>-118</v>
      </c>
      <c r="J86" s="164">
        <f t="shared" si="110"/>
        <v>-117.5</v>
      </c>
      <c r="K86" s="164">
        <f t="shared" si="110"/>
        <v>-117</v>
      </c>
      <c r="L86" s="164">
        <f t="shared" si="110"/>
        <v>-116.5</v>
      </c>
      <c r="M86" s="164">
        <f t="shared" si="110"/>
        <v>-116</v>
      </c>
      <c r="N86" s="316">
        <f t="shared" ref="N86:Q86" si="111">N83+N85</f>
        <v>-89.5</v>
      </c>
      <c r="O86" s="320">
        <f>O83+O85</f>
        <v>-108.5</v>
      </c>
      <c r="P86" s="164">
        <f t="shared" si="111"/>
        <v>-119.5</v>
      </c>
      <c r="Q86" s="164">
        <f t="shared" si="111"/>
        <v>-119</v>
      </c>
      <c r="R86" s="164">
        <f t="shared" ref="R86:W86" si="112">R83+R85</f>
        <v>-118.5</v>
      </c>
      <c r="S86" s="164">
        <f t="shared" si="112"/>
        <v>-118</v>
      </c>
      <c r="T86" s="164">
        <f t="shared" si="112"/>
        <v>-117.5</v>
      </c>
      <c r="U86" s="164">
        <f t="shared" si="112"/>
        <v>-117</v>
      </c>
      <c r="V86" s="164">
        <f t="shared" si="112"/>
        <v>-116.5</v>
      </c>
      <c r="W86" s="164">
        <f t="shared" si="112"/>
        <v>-116</v>
      </c>
      <c r="X86" s="316">
        <f t="shared" ref="X86:AK86" si="113">X84+X85</f>
        <v>-1.75</v>
      </c>
      <c r="Y86" s="320">
        <f>Y84+Y85</f>
        <v>20</v>
      </c>
      <c r="Z86" s="164">
        <f t="shared" si="113"/>
        <v>-3.65</v>
      </c>
      <c r="AA86" s="164">
        <f t="shared" si="113"/>
        <v>-3.65</v>
      </c>
      <c r="AB86" s="164">
        <f t="shared" si="113"/>
        <v>-3.65</v>
      </c>
      <c r="AC86" s="164">
        <f t="shared" ref="AC86:AG86" si="114">AC84+AC85</f>
        <v>-3.65</v>
      </c>
      <c r="AD86" s="164">
        <f t="shared" si="114"/>
        <v>-3.65</v>
      </c>
      <c r="AE86" s="164">
        <f t="shared" si="114"/>
        <v>-3.65</v>
      </c>
      <c r="AF86" s="164">
        <f t="shared" si="114"/>
        <v>-3.65</v>
      </c>
      <c r="AG86" s="164">
        <f t="shared" si="114"/>
        <v>-3.65</v>
      </c>
      <c r="AH86" s="316">
        <f t="shared" si="113"/>
        <v>-1.75</v>
      </c>
      <c r="AI86" s="320">
        <f>AI84+AI85</f>
        <v>20</v>
      </c>
      <c r="AJ86" s="164">
        <f t="shared" si="113"/>
        <v>-3.65</v>
      </c>
      <c r="AK86" s="164">
        <f t="shared" si="113"/>
        <v>-3.65</v>
      </c>
      <c r="AL86" s="164">
        <f t="shared" ref="AL86:AQ86" si="115">AL84+AL85</f>
        <v>-3.65</v>
      </c>
      <c r="AM86" s="164">
        <f t="shared" si="115"/>
        <v>-3.65</v>
      </c>
      <c r="AN86" s="164">
        <f t="shared" si="115"/>
        <v>-3.65</v>
      </c>
      <c r="AO86" s="164">
        <f t="shared" si="115"/>
        <v>-3.65</v>
      </c>
      <c r="AP86" s="164">
        <f t="shared" si="115"/>
        <v>-3.65</v>
      </c>
      <c r="AQ86" s="164">
        <f t="shared" si="115"/>
        <v>-3.65</v>
      </c>
      <c r="AR86" s="135"/>
      <c r="AS86" s="117"/>
      <c r="AT86" s="117"/>
      <c r="AU86" s="117"/>
      <c r="AV86" s="117"/>
      <c r="AW86" s="117"/>
      <c r="AX86" s="117"/>
      <c r="AY86" s="117"/>
      <c r="AZ86" s="117"/>
      <c r="BA86" s="118"/>
      <c r="BB86" s="122"/>
      <c r="BC86" s="122"/>
      <c r="BD86" s="122"/>
      <c r="BE86" s="122"/>
      <c r="BF86" s="122"/>
      <c r="BG86" s="122"/>
      <c r="BH86" s="122"/>
      <c r="BI86" s="122"/>
      <c r="BJ86" s="122"/>
      <c r="BK86" s="123"/>
      <c r="BL86" s="123"/>
      <c r="BM86" s="153" t="s">
        <v>22</v>
      </c>
    </row>
    <row r="87" spans="1:65" s="86" customFormat="1" x14ac:dyDescent="0.2">
      <c r="A87" s="2"/>
      <c r="B87" s="84"/>
      <c r="C87" s="7"/>
      <c r="D87" s="286"/>
      <c r="E87" s="287"/>
      <c r="F87" s="7"/>
      <c r="G87" s="7"/>
      <c r="H87" s="7"/>
      <c r="I87" s="7"/>
      <c r="J87" s="7"/>
      <c r="K87" s="7"/>
      <c r="L87" s="7"/>
      <c r="M87" s="7"/>
      <c r="N87" s="286"/>
      <c r="O87" s="287"/>
      <c r="P87" s="7"/>
      <c r="Q87" s="7"/>
      <c r="R87" s="7"/>
      <c r="S87" s="7"/>
      <c r="T87" s="7"/>
      <c r="U87" s="7"/>
      <c r="V87" s="7"/>
      <c r="W87" s="7"/>
      <c r="X87" s="314"/>
      <c r="Y87" s="318"/>
      <c r="Z87" s="117"/>
      <c r="AA87" s="117"/>
      <c r="AB87" s="117"/>
      <c r="AC87" s="117"/>
      <c r="AD87" s="117"/>
      <c r="AE87" s="117"/>
      <c r="AF87" s="117"/>
      <c r="AG87" s="117"/>
      <c r="AH87" s="314"/>
      <c r="AI87" s="318"/>
      <c r="AJ87" s="117"/>
      <c r="AK87" s="117"/>
      <c r="AL87" s="117"/>
      <c r="AM87" s="117"/>
      <c r="AN87" s="117"/>
      <c r="AO87" s="117"/>
      <c r="AP87" s="117"/>
      <c r="AQ87" s="117"/>
      <c r="AR87" s="121"/>
      <c r="AS87" s="122"/>
      <c r="AT87" s="122"/>
      <c r="AU87" s="122"/>
      <c r="AV87" s="122"/>
      <c r="AW87" s="122"/>
      <c r="AX87" s="122"/>
      <c r="AY87" s="122"/>
      <c r="AZ87" s="122"/>
      <c r="BA87" s="123"/>
      <c r="BB87" s="122"/>
      <c r="BC87" s="122"/>
      <c r="BD87" s="122"/>
      <c r="BE87" s="122"/>
      <c r="BF87" s="122"/>
      <c r="BG87" s="122"/>
      <c r="BH87" s="122"/>
      <c r="BI87" s="122"/>
      <c r="BJ87" s="122"/>
      <c r="BK87" s="123"/>
      <c r="BL87" s="123"/>
      <c r="BM87" s="153"/>
    </row>
    <row r="88" spans="1:65" s="86" customFormat="1" x14ac:dyDescent="0.2">
      <c r="A88" s="154" t="s">
        <v>9</v>
      </c>
      <c r="B88" s="84"/>
      <c r="C88" s="7"/>
      <c r="D88" s="286"/>
      <c r="E88" s="287"/>
      <c r="F88" s="7"/>
      <c r="G88" s="7"/>
      <c r="H88" s="7"/>
      <c r="I88" s="7"/>
      <c r="J88" s="7"/>
      <c r="K88" s="7"/>
      <c r="L88" s="7"/>
      <c r="M88" s="7"/>
      <c r="N88" s="286"/>
      <c r="O88" s="287"/>
      <c r="P88" s="7"/>
      <c r="Q88" s="7"/>
      <c r="R88" s="7"/>
      <c r="S88" s="7"/>
      <c r="T88" s="7"/>
      <c r="U88" s="7"/>
      <c r="V88" s="7"/>
      <c r="W88" s="7"/>
      <c r="X88" s="314"/>
      <c r="Y88" s="318"/>
      <c r="Z88" s="117"/>
      <c r="AA88" s="117"/>
      <c r="AB88" s="117"/>
      <c r="AC88" s="117"/>
      <c r="AD88" s="117"/>
      <c r="AE88" s="117"/>
      <c r="AF88" s="117"/>
      <c r="AG88" s="117"/>
      <c r="AH88" s="314"/>
      <c r="AI88" s="318"/>
      <c r="AJ88" s="117"/>
      <c r="AK88" s="117"/>
      <c r="AL88" s="117"/>
      <c r="AM88" s="117"/>
      <c r="AN88" s="117"/>
      <c r="AO88" s="117"/>
      <c r="AP88" s="117"/>
      <c r="AQ88" s="117"/>
      <c r="AR88" s="121"/>
      <c r="AS88" s="122"/>
      <c r="AT88" s="122"/>
      <c r="AU88" s="122"/>
      <c r="AV88" s="122"/>
      <c r="AW88" s="122"/>
      <c r="AX88" s="122"/>
      <c r="AY88" s="122"/>
      <c r="AZ88" s="122"/>
      <c r="BA88" s="123"/>
      <c r="BB88" s="122"/>
      <c r="BC88" s="122"/>
      <c r="BD88" s="122"/>
      <c r="BE88" s="122"/>
      <c r="BF88" s="122"/>
      <c r="BG88" s="122"/>
      <c r="BH88" s="122"/>
      <c r="BI88" s="122"/>
      <c r="BJ88" s="122"/>
      <c r="BK88" s="123"/>
      <c r="BL88" s="123"/>
      <c r="BM88" s="153"/>
    </row>
    <row r="89" spans="1:65" s="86" customFormat="1" x14ac:dyDescent="0.2">
      <c r="A89" s="2" t="s">
        <v>6</v>
      </c>
      <c r="B89" s="198" t="s">
        <v>59</v>
      </c>
      <c r="C89" s="7"/>
      <c r="D89" s="317">
        <f t="shared" ref="D89:W89" si="116">(10^9)*10^(D86/10)*($C5/15)</f>
        <v>1.584893192461106</v>
      </c>
      <c r="E89" s="321">
        <f t="shared" si="116"/>
        <v>1.41253754462275E-2</v>
      </c>
      <c r="F89" s="156">
        <f t="shared" si="116"/>
        <v>1.1220184543019641E-3</v>
      </c>
      <c r="G89" s="156">
        <f t="shared" si="116"/>
        <v>1.2589254117941629E-3</v>
      </c>
      <c r="H89" s="156">
        <f t="shared" si="116"/>
        <v>1.4125375446227535E-3</v>
      </c>
      <c r="I89" s="156">
        <f t="shared" si="116"/>
        <v>1.5848931924611065E-3</v>
      </c>
      <c r="J89" s="156">
        <f t="shared" si="116"/>
        <v>1.7782794100389204E-3</v>
      </c>
      <c r="K89" s="156">
        <f t="shared" si="116"/>
        <v>1.9952623149688759E-3</v>
      </c>
      <c r="L89" s="156">
        <f t="shared" si="116"/>
        <v>2.2387211385683343E-3</v>
      </c>
      <c r="M89" s="156">
        <f t="shared" si="116"/>
        <v>2.5118864315095725E-3</v>
      </c>
      <c r="N89" s="317">
        <f t="shared" si="116"/>
        <v>1.1220184543019636</v>
      </c>
      <c r="O89" s="321">
        <f t="shared" si="116"/>
        <v>1.41253754462275E-2</v>
      </c>
      <c r="P89" s="156">
        <f t="shared" si="116"/>
        <v>1.1220184543019641E-3</v>
      </c>
      <c r="Q89" s="156">
        <f t="shared" si="116"/>
        <v>1.2589254117941629E-3</v>
      </c>
      <c r="R89" s="156">
        <f t="shared" si="116"/>
        <v>1.4125375446227535E-3</v>
      </c>
      <c r="S89" s="156">
        <f t="shared" si="116"/>
        <v>1.5848931924611065E-3</v>
      </c>
      <c r="T89" s="156">
        <f t="shared" si="116"/>
        <v>1.7782794100389204E-3</v>
      </c>
      <c r="U89" s="156">
        <f t="shared" si="116"/>
        <v>1.9952623149688759E-3</v>
      </c>
      <c r="V89" s="156">
        <f t="shared" si="116"/>
        <v>2.2387211385683343E-3</v>
      </c>
      <c r="W89" s="156">
        <f t="shared" si="116"/>
        <v>2.5118864315095725E-3</v>
      </c>
      <c r="X89" s="317">
        <f t="shared" ref="X89:AQ89" si="117">(10^9)*10^((D86+X86)/10)*($C5/15)</f>
        <v>1.0592537251772893</v>
      </c>
      <c r="Y89" s="291">
        <f t="shared" si="117"/>
        <v>1.4125375446227533</v>
      </c>
      <c r="Z89" s="156">
        <f t="shared" si="117"/>
        <v>4.8417236758409608E-4</v>
      </c>
      <c r="AA89" s="156">
        <f t="shared" si="117"/>
        <v>5.4325033149243127E-4</v>
      </c>
      <c r="AB89" s="156">
        <f t="shared" si="117"/>
        <v>6.0953689724016881E-4</v>
      </c>
      <c r="AC89" s="156">
        <f t="shared" si="117"/>
        <v>6.839116472814262E-4</v>
      </c>
      <c r="AD89" s="156">
        <f t="shared" si="117"/>
        <v>7.6736148936181793E-4</v>
      </c>
      <c r="AE89" s="156">
        <f t="shared" si="117"/>
        <v>8.6099375218459586E-4</v>
      </c>
      <c r="AF89" s="156">
        <f t="shared" si="117"/>
        <v>9.6605087898981093E-4</v>
      </c>
      <c r="AG89" s="156">
        <f t="shared" si="117"/>
        <v>1.0839269140212003E-3</v>
      </c>
      <c r="AH89" s="317">
        <f t="shared" si="117"/>
        <v>0.74989420933245465</v>
      </c>
      <c r="AI89" s="321">
        <f t="shared" si="117"/>
        <v>1.4125375446227533</v>
      </c>
      <c r="AJ89" s="156">
        <f t="shared" si="117"/>
        <v>4.8417236758409608E-4</v>
      </c>
      <c r="AK89" s="156">
        <f t="shared" si="117"/>
        <v>5.4325033149243127E-4</v>
      </c>
      <c r="AL89" s="156">
        <f t="shared" si="117"/>
        <v>6.0953689724016881E-4</v>
      </c>
      <c r="AM89" s="156">
        <f t="shared" si="117"/>
        <v>6.839116472814262E-4</v>
      </c>
      <c r="AN89" s="156">
        <f t="shared" si="117"/>
        <v>7.6736148936181793E-4</v>
      </c>
      <c r="AO89" s="156">
        <f t="shared" si="117"/>
        <v>8.6099375218459586E-4</v>
      </c>
      <c r="AP89" s="156">
        <f t="shared" si="117"/>
        <v>9.6605087898981093E-4</v>
      </c>
      <c r="AQ89" s="156">
        <f t="shared" si="117"/>
        <v>1.0839269140212003E-3</v>
      </c>
      <c r="AR89" s="155"/>
      <c r="AS89" s="156"/>
      <c r="AT89" s="156"/>
      <c r="AU89" s="156"/>
      <c r="AV89" s="156"/>
      <c r="AW89" s="156"/>
      <c r="AX89" s="156"/>
      <c r="AY89" s="156"/>
      <c r="AZ89" s="156"/>
      <c r="BA89" s="157"/>
      <c r="BB89" s="156"/>
      <c r="BC89" s="156"/>
      <c r="BD89" s="156"/>
      <c r="BE89" s="156"/>
      <c r="BF89" s="156"/>
      <c r="BG89" s="156"/>
      <c r="BH89" s="156"/>
      <c r="BI89" s="156"/>
      <c r="BJ89" s="156"/>
      <c r="BK89" s="157"/>
      <c r="BL89" s="157"/>
      <c r="BM89" s="153"/>
    </row>
    <row r="90" spans="1:65" s="86" customFormat="1" x14ac:dyDescent="0.2">
      <c r="A90" s="31" t="s">
        <v>78</v>
      </c>
      <c r="B90" s="84" t="s">
        <v>4</v>
      </c>
      <c r="C90" s="7"/>
      <c r="D90" s="286"/>
      <c r="E90" s="287"/>
      <c r="F90" s="7"/>
      <c r="G90" s="7"/>
      <c r="H90" s="7"/>
      <c r="I90" s="7"/>
      <c r="J90" s="7"/>
      <c r="K90" s="7"/>
      <c r="L90" s="7"/>
      <c r="M90" s="7"/>
      <c r="N90" s="286"/>
      <c r="O90" s="287"/>
      <c r="P90" s="7"/>
      <c r="Q90" s="7"/>
      <c r="R90" s="7"/>
      <c r="S90" s="7"/>
      <c r="T90" s="7"/>
      <c r="U90" s="7"/>
      <c r="V90" s="7"/>
      <c r="W90" s="7"/>
      <c r="X90" s="340">
        <f>10*LOG(X89/D89)</f>
        <v>-1.749999999999978</v>
      </c>
      <c r="Y90" s="341">
        <f>10*LOG(Y89/E89)</f>
        <v>20.000000000000007</v>
      </c>
      <c r="Z90" s="342">
        <f>10*LOG(Z89/F89)</f>
        <v>-3.6500000000000323</v>
      </c>
      <c r="AA90" s="342">
        <f>10*LOG(AA89/G89)</f>
        <v>-3.6500000000000012</v>
      </c>
      <c r="AB90" s="342">
        <f>10*LOG(AB89/H89)</f>
        <v>-3.6500000000000004</v>
      </c>
      <c r="AC90" s="342">
        <f t="shared" ref="AC90:AG90" si="118">10*LOG(AC89/I89)</f>
        <v>-3.6500000000000012</v>
      </c>
      <c r="AD90" s="342">
        <f t="shared" si="118"/>
        <v>-3.65</v>
      </c>
      <c r="AE90" s="342">
        <f t="shared" si="118"/>
        <v>-3.6500000000000159</v>
      </c>
      <c r="AF90" s="342">
        <f t="shared" si="118"/>
        <v>-3.6500000000000012</v>
      </c>
      <c r="AG90" s="342">
        <f t="shared" si="118"/>
        <v>-3.65</v>
      </c>
      <c r="AH90" s="340">
        <f>10*LOG(AH89/N89)</f>
        <v>-1.7500000000000075</v>
      </c>
      <c r="AI90" s="341">
        <f>10*LOG(AI89/O89)</f>
        <v>20.000000000000007</v>
      </c>
      <c r="AJ90" s="342">
        <f>10*LOG(AJ89/P89)</f>
        <v>-3.6500000000000323</v>
      </c>
      <c r="AK90" s="342">
        <f>10*LOG(AK89/Q89)</f>
        <v>-3.6500000000000012</v>
      </c>
      <c r="AL90" s="342">
        <f t="shared" ref="AL90:AQ90" si="119">10*LOG(AL89/R89)</f>
        <v>-3.6500000000000004</v>
      </c>
      <c r="AM90" s="342">
        <f t="shared" si="119"/>
        <v>-3.6500000000000012</v>
      </c>
      <c r="AN90" s="342">
        <f t="shared" si="119"/>
        <v>-3.65</v>
      </c>
      <c r="AO90" s="342">
        <f t="shared" si="119"/>
        <v>-3.6500000000000159</v>
      </c>
      <c r="AP90" s="342">
        <f t="shared" si="119"/>
        <v>-3.6500000000000012</v>
      </c>
      <c r="AQ90" s="342">
        <f t="shared" si="119"/>
        <v>-3.65</v>
      </c>
      <c r="AR90" s="158"/>
      <c r="AS90" s="10"/>
      <c r="AT90" s="10"/>
      <c r="AU90" s="10"/>
      <c r="AV90" s="10"/>
      <c r="AW90" s="10"/>
      <c r="AX90" s="10"/>
      <c r="AY90" s="10"/>
      <c r="AZ90" s="10"/>
      <c r="BA90" s="363"/>
      <c r="BB90" s="33"/>
      <c r="BC90" s="33"/>
      <c r="BD90" s="33"/>
      <c r="BE90" s="33"/>
      <c r="BF90" s="33"/>
      <c r="BG90" s="33"/>
      <c r="BH90" s="33"/>
      <c r="BI90" s="33"/>
      <c r="BJ90" s="33"/>
      <c r="BK90" s="50"/>
      <c r="BL90" s="50"/>
      <c r="BM90" s="32" t="str">
        <f>BM19</f>
        <v>For SSB Es/Iot range check</v>
      </c>
    </row>
    <row r="91" spans="1:65" s="86" customFormat="1" x14ac:dyDescent="0.2">
      <c r="A91" s="232" t="s">
        <v>91</v>
      </c>
      <c r="B91" s="198" t="s">
        <v>58</v>
      </c>
      <c r="C91" s="7"/>
      <c r="D91" s="286"/>
      <c r="E91" s="287"/>
      <c r="F91" s="7"/>
      <c r="G91" s="7"/>
      <c r="H91" s="7"/>
      <c r="I91" s="7"/>
      <c r="J91" s="7"/>
      <c r="K91" s="7"/>
      <c r="L91" s="7"/>
      <c r="M91" s="7"/>
      <c r="N91" s="286"/>
      <c r="O91" s="287"/>
      <c r="P91" s="290"/>
      <c r="Q91" s="7"/>
      <c r="R91" s="7"/>
      <c r="S91" s="7"/>
      <c r="T91" s="7"/>
      <c r="U91" s="7"/>
      <c r="V91" s="7"/>
      <c r="W91" s="84"/>
      <c r="X91" s="343">
        <f>10*LOG10(X89)-90</f>
        <v>-89.75</v>
      </c>
      <c r="Y91" s="341">
        <f t="shared" ref="Y91:AK91" si="120">10*LOG10(Y89)-90</f>
        <v>-88.5</v>
      </c>
      <c r="Z91" s="342">
        <f t="shared" si="120"/>
        <v>-123.15000000000003</v>
      </c>
      <c r="AA91" s="342">
        <f t="shared" si="120"/>
        <v>-122.65</v>
      </c>
      <c r="AB91" s="342">
        <f t="shared" si="120"/>
        <v>-122.15</v>
      </c>
      <c r="AC91" s="342">
        <f t="shared" ref="AC91:AG91" si="121">10*LOG10(AC89)-90</f>
        <v>-121.65000000000002</v>
      </c>
      <c r="AD91" s="342">
        <f t="shared" si="121"/>
        <v>-121.15</v>
      </c>
      <c r="AE91" s="342">
        <f t="shared" si="121"/>
        <v>-120.65000000000003</v>
      </c>
      <c r="AF91" s="342">
        <f t="shared" si="121"/>
        <v>-120.15</v>
      </c>
      <c r="AG91" s="412">
        <f t="shared" si="121"/>
        <v>-119.65</v>
      </c>
      <c r="AH91" s="340">
        <f t="shared" si="120"/>
        <v>-91.25</v>
      </c>
      <c r="AI91" s="341">
        <f t="shared" si="120"/>
        <v>-88.5</v>
      </c>
      <c r="AJ91" s="342">
        <f t="shared" si="120"/>
        <v>-123.15000000000003</v>
      </c>
      <c r="AK91" s="342">
        <f t="shared" si="120"/>
        <v>-122.65</v>
      </c>
      <c r="AL91" s="342">
        <f t="shared" ref="AL91:AQ91" si="122">10*LOG10(AL89)-90</f>
        <v>-122.15</v>
      </c>
      <c r="AM91" s="342">
        <f t="shared" si="122"/>
        <v>-121.65000000000002</v>
      </c>
      <c r="AN91" s="342">
        <f t="shared" si="122"/>
        <v>-121.15</v>
      </c>
      <c r="AO91" s="342">
        <f t="shared" si="122"/>
        <v>-120.65000000000003</v>
      </c>
      <c r="AP91" s="342">
        <f t="shared" si="122"/>
        <v>-120.15</v>
      </c>
      <c r="AQ91" s="342">
        <f t="shared" si="122"/>
        <v>-119.65</v>
      </c>
      <c r="AR91" s="159"/>
      <c r="AS91" s="160"/>
      <c r="AT91" s="160"/>
      <c r="AU91" s="160"/>
      <c r="AV91" s="160"/>
      <c r="AW91" s="160"/>
      <c r="AX91" s="160"/>
      <c r="AY91" s="160"/>
      <c r="AZ91" s="160"/>
      <c r="BA91" s="364"/>
      <c r="BB91" s="7"/>
      <c r="BC91" s="7"/>
      <c r="BD91" s="7"/>
      <c r="BE91" s="7"/>
      <c r="BF91" s="7"/>
      <c r="BG91" s="7"/>
      <c r="BH91" s="7"/>
      <c r="BI91" s="7"/>
      <c r="BJ91" s="7"/>
      <c r="BK91" s="84"/>
      <c r="BL91" s="84"/>
      <c r="BM91" s="153" t="str">
        <f>BM20</f>
        <v>For SSB_RP level range check</v>
      </c>
    </row>
    <row r="92" spans="1:65" x14ac:dyDescent="0.2">
      <c r="A92" s="232" t="s">
        <v>152</v>
      </c>
      <c r="B92" s="46" t="s">
        <v>4</v>
      </c>
      <c r="C92" s="5"/>
      <c r="D92" s="252"/>
      <c r="E92" s="257"/>
      <c r="F92" s="5"/>
      <c r="G92" s="5"/>
      <c r="H92" s="5"/>
      <c r="I92" s="5"/>
      <c r="J92" s="5"/>
      <c r="K92" s="5"/>
      <c r="L92" s="5"/>
      <c r="M92" s="5"/>
      <c r="N92" s="252"/>
      <c r="O92" s="257"/>
      <c r="P92" s="5"/>
      <c r="Q92" s="5"/>
      <c r="R92" s="5"/>
      <c r="S92" s="5"/>
      <c r="T92" s="5"/>
      <c r="U92" s="5"/>
      <c r="V92" s="5"/>
      <c r="W92" s="367"/>
      <c r="X92" s="344">
        <f>10*LOG10(X89/D89)</f>
        <v>-1.749999999999978</v>
      </c>
      <c r="Y92" s="344">
        <f t="shared" ref="Y92:AQ92" si="123">10*LOG10(Y89/E89)</f>
        <v>20.000000000000007</v>
      </c>
      <c r="Z92" s="249">
        <f t="shared" si="123"/>
        <v>-3.6500000000000323</v>
      </c>
      <c r="AA92" s="249">
        <f t="shared" si="123"/>
        <v>-3.6500000000000012</v>
      </c>
      <c r="AB92" s="249">
        <f t="shared" si="123"/>
        <v>-3.6500000000000004</v>
      </c>
      <c r="AC92" s="249">
        <f t="shared" si="123"/>
        <v>-3.6500000000000012</v>
      </c>
      <c r="AD92" s="249">
        <f t="shared" si="123"/>
        <v>-3.65</v>
      </c>
      <c r="AE92" s="249">
        <f t="shared" si="123"/>
        <v>-3.6500000000000159</v>
      </c>
      <c r="AF92" s="249">
        <f t="shared" si="123"/>
        <v>-3.6500000000000012</v>
      </c>
      <c r="AG92" s="413">
        <f t="shared" si="123"/>
        <v>-3.65</v>
      </c>
      <c r="AH92" s="274">
        <f t="shared" si="123"/>
        <v>-1.7500000000000075</v>
      </c>
      <c r="AI92" s="277">
        <f t="shared" si="123"/>
        <v>20.000000000000007</v>
      </c>
      <c r="AJ92" s="249">
        <f t="shared" si="123"/>
        <v>-3.6500000000000323</v>
      </c>
      <c r="AK92" s="249">
        <f t="shared" si="123"/>
        <v>-3.6500000000000012</v>
      </c>
      <c r="AL92" s="249">
        <f t="shared" si="123"/>
        <v>-3.6500000000000004</v>
      </c>
      <c r="AM92" s="249">
        <f t="shared" si="123"/>
        <v>-3.6500000000000012</v>
      </c>
      <c r="AN92" s="249">
        <f t="shared" si="123"/>
        <v>-3.65</v>
      </c>
      <c r="AO92" s="249">
        <f t="shared" si="123"/>
        <v>-3.6500000000000159</v>
      </c>
      <c r="AP92" s="249">
        <f t="shared" si="123"/>
        <v>-3.6500000000000012</v>
      </c>
      <c r="AQ92" s="344">
        <f t="shared" si="123"/>
        <v>-3.65</v>
      </c>
      <c r="AR92" s="66"/>
      <c r="AS92" s="34"/>
      <c r="AT92" s="34"/>
      <c r="AU92" s="34"/>
      <c r="AV92" s="34"/>
      <c r="AW92" s="34"/>
      <c r="AX92" s="34"/>
      <c r="AY92" s="34"/>
      <c r="AZ92" s="34"/>
      <c r="BA92" s="361"/>
      <c r="BB92" s="7"/>
      <c r="BC92" s="7"/>
      <c r="BD92" s="7"/>
      <c r="BE92" s="7"/>
      <c r="BF92" s="7"/>
      <c r="BG92" s="7"/>
      <c r="BH92" s="7"/>
      <c r="BI92" s="7"/>
      <c r="BJ92" s="7"/>
      <c r="BK92" s="84"/>
      <c r="BL92" s="84"/>
      <c r="BM92" s="153" t="str">
        <f>BM21</f>
        <v>For SS-SINR reporting range check</v>
      </c>
    </row>
    <row r="93" spans="1:65" s="86" customFormat="1" x14ac:dyDescent="0.2">
      <c r="A93" s="168" t="s">
        <v>32</v>
      </c>
      <c r="B93" s="198" t="s">
        <v>65</v>
      </c>
      <c r="C93" s="208"/>
      <c r="D93" s="374">
        <f t="shared" ref="D93:W93" si="124">10*LOG10((D89+X89)*12*$C8)-90</f>
        <v>-57.825298279809047</v>
      </c>
      <c r="E93" s="373">
        <f t="shared" si="124"/>
        <v>-60.504940365349341</v>
      </c>
      <c r="F93" s="9">
        <f t="shared" si="124"/>
        <v>-89.990182703903983</v>
      </c>
      <c r="G93" s="9">
        <f t="shared" si="124"/>
        <v>-89.490182703903997</v>
      </c>
      <c r="H93" s="9">
        <f t="shared" si="124"/>
        <v>-88.990182703903983</v>
      </c>
      <c r="I93" s="9">
        <f t="shared" si="124"/>
        <v>-88.490182703903997</v>
      </c>
      <c r="J93" s="9">
        <f t="shared" si="124"/>
        <v>-87.990182703903983</v>
      </c>
      <c r="K93" s="9">
        <f t="shared" si="124"/>
        <v>-87.490182703903983</v>
      </c>
      <c r="L93" s="9">
        <f t="shared" si="124"/>
        <v>-86.990182703903983</v>
      </c>
      <c r="M93" s="83">
        <f t="shared" si="124"/>
        <v>-86.490182703903983</v>
      </c>
      <c r="N93" s="374">
        <f t="shared" si="124"/>
        <v>-59.325298279809047</v>
      </c>
      <c r="O93" s="373">
        <f t="shared" si="124"/>
        <v>-60.504940365349341</v>
      </c>
      <c r="P93" s="9">
        <f t="shared" si="124"/>
        <v>-89.990182703903983</v>
      </c>
      <c r="Q93" s="9">
        <f t="shared" si="124"/>
        <v>-89.490182703903997</v>
      </c>
      <c r="R93" s="9">
        <f t="shared" si="124"/>
        <v>-88.990182703903983</v>
      </c>
      <c r="S93" s="9">
        <f t="shared" si="124"/>
        <v>-88.490182703903997</v>
      </c>
      <c r="T93" s="9">
        <f t="shared" si="124"/>
        <v>-87.990182703903983</v>
      </c>
      <c r="U93" s="9">
        <f t="shared" si="124"/>
        <v>-87.490182703903983</v>
      </c>
      <c r="V93" s="9">
        <f t="shared" si="124"/>
        <v>-86.990182703903983</v>
      </c>
      <c r="W93" s="83">
        <f t="shared" si="124"/>
        <v>-86.490182703903983</v>
      </c>
      <c r="X93" s="376"/>
      <c r="Y93" s="287"/>
      <c r="Z93" s="290"/>
      <c r="AA93" s="7"/>
      <c r="AB93" s="7"/>
      <c r="AC93" s="7"/>
      <c r="AD93" s="7"/>
      <c r="AE93" s="7"/>
      <c r="AF93" s="33"/>
      <c r="AG93" s="50"/>
      <c r="AH93" s="273"/>
      <c r="AI93" s="287"/>
      <c r="AJ93" s="7"/>
      <c r="AK93" s="7"/>
      <c r="AL93" s="7"/>
      <c r="AM93" s="7"/>
      <c r="AN93" s="7"/>
      <c r="AO93" s="7"/>
      <c r="AP93" s="33"/>
      <c r="AQ93" s="50"/>
      <c r="AR93" s="158"/>
      <c r="AS93" s="10"/>
      <c r="AT93" s="10"/>
      <c r="AU93" s="10"/>
      <c r="AV93" s="10"/>
      <c r="AW93" s="10"/>
      <c r="AX93" s="10"/>
      <c r="AY93" s="10"/>
      <c r="AZ93" s="10"/>
      <c r="BA93" s="363"/>
      <c r="BB93" s="383"/>
      <c r="BC93" s="7"/>
      <c r="BD93" s="7"/>
      <c r="BE93" s="7"/>
      <c r="BF93" s="7"/>
      <c r="BG93" s="7"/>
      <c r="BH93" s="7"/>
      <c r="BI93" s="7"/>
      <c r="BJ93" s="7"/>
      <c r="BK93" s="84"/>
      <c r="BL93" s="84"/>
      <c r="BM93" s="32" t="str">
        <f>BM22</f>
        <v>For Io level range check</v>
      </c>
    </row>
    <row r="94" spans="1:65" s="86" customFormat="1" x14ac:dyDescent="0.2">
      <c r="A94" s="368" t="s">
        <v>139</v>
      </c>
      <c r="B94" s="198" t="s">
        <v>140</v>
      </c>
      <c r="C94" s="208"/>
      <c r="D94" s="374"/>
      <c r="E94" s="373"/>
      <c r="F94" s="9"/>
      <c r="G94" s="9"/>
      <c r="H94" s="9"/>
      <c r="I94" s="9"/>
      <c r="J94" s="9"/>
      <c r="K94" s="9"/>
      <c r="L94" s="9"/>
      <c r="M94" s="83"/>
      <c r="N94" s="374"/>
      <c r="O94" s="373"/>
      <c r="P94" s="9"/>
      <c r="Q94" s="9"/>
      <c r="R94" s="9"/>
      <c r="S94" s="9"/>
      <c r="T94" s="9"/>
      <c r="U94" s="9"/>
      <c r="V94" s="9"/>
      <c r="W94" s="83"/>
      <c r="X94" s="273"/>
      <c r="Y94" s="287"/>
      <c r="Z94" s="7"/>
      <c r="AA94" s="7"/>
      <c r="AB94" s="7"/>
      <c r="AC94" s="7"/>
      <c r="AD94" s="7"/>
      <c r="AE94" s="7"/>
      <c r="AF94" s="33"/>
      <c r="AG94" s="50"/>
      <c r="AH94" s="273">
        <f>AH91-X91</f>
        <v>-1.5</v>
      </c>
      <c r="AI94" s="276">
        <f t="shared" ref="AI94:AQ94" si="125">AI91-Y91</f>
        <v>0</v>
      </c>
      <c r="AJ94" s="33">
        <f t="shared" si="125"/>
        <v>0</v>
      </c>
      <c r="AK94" s="33">
        <f t="shared" si="125"/>
        <v>0</v>
      </c>
      <c r="AL94" s="33">
        <f t="shared" si="125"/>
        <v>0</v>
      </c>
      <c r="AM94" s="33">
        <f t="shared" si="125"/>
        <v>0</v>
      </c>
      <c r="AN94" s="33">
        <f t="shared" si="125"/>
        <v>0</v>
      </c>
      <c r="AO94" s="33">
        <f t="shared" si="125"/>
        <v>0</v>
      </c>
      <c r="AP94" s="33">
        <f t="shared" si="125"/>
        <v>0</v>
      </c>
      <c r="AQ94" s="50">
        <f t="shared" si="125"/>
        <v>0</v>
      </c>
      <c r="AR94" s="158"/>
      <c r="AS94" s="10"/>
      <c r="AT94" s="10"/>
      <c r="AU94" s="10"/>
      <c r="AV94" s="10"/>
      <c r="AW94" s="10"/>
      <c r="AX94" s="10"/>
      <c r="AY94" s="10"/>
      <c r="AZ94" s="10"/>
      <c r="BA94" s="363"/>
      <c r="BB94" s="7"/>
      <c r="BC94" s="7"/>
      <c r="BD94" s="7"/>
      <c r="BE94" s="7"/>
      <c r="BF94" s="7"/>
      <c r="BG94" s="7"/>
      <c r="BH94" s="7"/>
      <c r="BI94" s="7"/>
      <c r="BJ94" s="7"/>
      <c r="BK94" s="84"/>
      <c r="BL94" s="208"/>
      <c r="BM94" s="180" t="s">
        <v>129</v>
      </c>
    </row>
    <row r="95" spans="1:65" s="86" customFormat="1" x14ac:dyDescent="0.2">
      <c r="A95" s="368" t="s">
        <v>138</v>
      </c>
      <c r="B95" s="198" t="s">
        <v>140</v>
      </c>
      <c r="C95" s="208"/>
      <c r="D95" s="374"/>
      <c r="E95" s="373"/>
      <c r="F95" s="9"/>
      <c r="G95" s="9"/>
      <c r="H95" s="9"/>
      <c r="I95" s="9"/>
      <c r="J95" s="9"/>
      <c r="K95" s="9"/>
      <c r="L95" s="9"/>
      <c r="M95" s="83"/>
      <c r="N95" s="374">
        <f>N22-D22</f>
        <v>0</v>
      </c>
      <c r="O95" s="373">
        <f t="shared" ref="O95:W95" si="126">O22-E22</f>
        <v>0</v>
      </c>
      <c r="P95" s="9">
        <f t="shared" si="126"/>
        <v>0</v>
      </c>
      <c r="Q95" s="9">
        <f t="shared" si="126"/>
        <v>0</v>
      </c>
      <c r="R95" s="9">
        <f t="shared" si="126"/>
        <v>0</v>
      </c>
      <c r="S95" s="9">
        <f t="shared" si="126"/>
        <v>0</v>
      </c>
      <c r="T95" s="9">
        <f t="shared" si="126"/>
        <v>0</v>
      </c>
      <c r="U95" s="9">
        <f t="shared" si="126"/>
        <v>0</v>
      </c>
      <c r="V95" s="9">
        <f t="shared" si="126"/>
        <v>0</v>
      </c>
      <c r="W95" s="83">
        <f t="shared" si="126"/>
        <v>0</v>
      </c>
      <c r="X95" s="273"/>
      <c r="Y95" s="287"/>
      <c r="Z95" s="7"/>
      <c r="AA95" s="7"/>
      <c r="AB95" s="7"/>
      <c r="AC95" s="7"/>
      <c r="AD95" s="7"/>
      <c r="AE95" s="7"/>
      <c r="AF95" s="33"/>
      <c r="AG95" s="50"/>
      <c r="AH95" s="273"/>
      <c r="AI95" s="384"/>
      <c r="AJ95" s="7"/>
      <c r="AK95" s="7"/>
      <c r="AL95" s="7"/>
      <c r="AM95" s="7"/>
      <c r="AN95" s="7"/>
      <c r="AO95" s="7"/>
      <c r="AP95" s="33"/>
      <c r="AQ95" s="50"/>
      <c r="AR95" s="10"/>
      <c r="AS95" s="10"/>
      <c r="AT95" s="10"/>
      <c r="AU95" s="10"/>
      <c r="AV95" s="10"/>
      <c r="AW95" s="10"/>
      <c r="AX95" s="10"/>
      <c r="AY95" s="10"/>
      <c r="AZ95" s="10"/>
      <c r="BA95" s="363"/>
      <c r="BB95" s="7"/>
      <c r="BC95" s="7"/>
      <c r="BD95" s="7"/>
      <c r="BE95" s="7"/>
      <c r="BF95" s="7"/>
      <c r="BG95" s="7"/>
      <c r="BH95" s="7"/>
      <c r="BI95" s="7"/>
      <c r="BJ95" s="7"/>
      <c r="BK95" s="84"/>
      <c r="BL95" s="84"/>
      <c r="BM95" s="180" t="s">
        <v>130</v>
      </c>
    </row>
    <row r="96" spans="1:65" s="86" customFormat="1" ht="13.5" thickBot="1" x14ac:dyDescent="0.25">
      <c r="A96" s="369" t="s">
        <v>153</v>
      </c>
      <c r="B96" s="234" t="s">
        <v>140</v>
      </c>
      <c r="C96" s="382"/>
      <c r="D96" s="270"/>
      <c r="E96" s="272"/>
      <c r="F96" s="74"/>
      <c r="G96" s="74"/>
      <c r="H96" s="74"/>
      <c r="I96" s="74"/>
      <c r="J96" s="74"/>
      <c r="K96" s="74"/>
      <c r="L96" s="74"/>
      <c r="M96" s="371"/>
      <c r="N96" s="270"/>
      <c r="O96" s="272"/>
      <c r="P96" s="74"/>
      <c r="Q96" s="74"/>
      <c r="R96" s="74"/>
      <c r="S96" s="74"/>
      <c r="T96" s="74"/>
      <c r="U96" s="74"/>
      <c r="V96" s="74"/>
      <c r="W96" s="371"/>
      <c r="X96" s="275"/>
      <c r="Y96" s="322"/>
      <c r="Z96" s="161"/>
      <c r="AA96" s="161"/>
      <c r="AB96" s="161"/>
      <c r="AC96" s="161"/>
      <c r="AD96" s="161"/>
      <c r="AE96" s="161"/>
      <c r="AF96" s="35"/>
      <c r="AG96" s="51"/>
      <c r="AH96" s="275">
        <f>AH92-X92</f>
        <v>-2.9531932455029164E-14</v>
      </c>
      <c r="AI96" s="345">
        <f t="shared" ref="AI96:AQ96" si="127">AI92-Y92</f>
        <v>0</v>
      </c>
      <c r="AJ96" s="35">
        <f t="shared" si="127"/>
        <v>0</v>
      </c>
      <c r="AK96" s="35">
        <f t="shared" si="127"/>
        <v>0</v>
      </c>
      <c r="AL96" s="35">
        <f t="shared" si="127"/>
        <v>0</v>
      </c>
      <c r="AM96" s="35">
        <f t="shared" si="127"/>
        <v>0</v>
      </c>
      <c r="AN96" s="35">
        <f t="shared" si="127"/>
        <v>0</v>
      </c>
      <c r="AO96" s="35">
        <f t="shared" si="127"/>
        <v>0</v>
      </c>
      <c r="AP96" s="35">
        <f t="shared" si="127"/>
        <v>0</v>
      </c>
      <c r="AQ96" s="51">
        <f t="shared" si="127"/>
        <v>0</v>
      </c>
      <c r="AR96" s="162"/>
      <c r="AS96" s="162"/>
      <c r="AT96" s="162"/>
      <c r="AU96" s="162"/>
      <c r="AV96" s="162"/>
      <c r="AW96" s="162"/>
      <c r="AX96" s="162"/>
      <c r="AY96" s="162"/>
      <c r="AZ96" s="162"/>
      <c r="BA96" s="365"/>
      <c r="BB96" s="161"/>
      <c r="BC96" s="161"/>
      <c r="BD96" s="161"/>
      <c r="BE96" s="161"/>
      <c r="BF96" s="161"/>
      <c r="BG96" s="161"/>
      <c r="BH96" s="161"/>
      <c r="BI96" s="161"/>
      <c r="BJ96" s="161"/>
      <c r="BK96" s="163"/>
      <c r="BL96" s="163"/>
      <c r="BM96" s="25" t="s">
        <v>160</v>
      </c>
    </row>
    <row r="97" spans="1:65" s="86" customFormat="1" x14ac:dyDescent="0.2">
      <c r="A97" s="116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113"/>
    </row>
    <row r="98" spans="1:65" s="86" customFormat="1" ht="13.5" thickBot="1" x14ac:dyDescent="0.25">
      <c r="BM98" s="114"/>
    </row>
    <row r="99" spans="1:65" s="86" customFormat="1" x14ac:dyDescent="0.2">
      <c r="A99" s="1" t="s">
        <v>19</v>
      </c>
      <c r="B99" s="90"/>
      <c r="C99" s="90"/>
      <c r="D99" s="415" t="s">
        <v>103</v>
      </c>
      <c r="E99" s="415"/>
      <c r="F99" s="421"/>
      <c r="G99" s="421"/>
      <c r="H99" s="421"/>
      <c r="I99" s="421"/>
      <c r="J99" s="421"/>
      <c r="K99" s="421"/>
      <c r="L99" s="421"/>
      <c r="M99" s="422"/>
      <c r="N99" s="414" t="s">
        <v>104</v>
      </c>
      <c r="O99" s="415"/>
      <c r="P99" s="421"/>
      <c r="Q99" s="421"/>
      <c r="R99" s="421"/>
      <c r="S99" s="421"/>
      <c r="T99" s="421"/>
      <c r="U99" s="421"/>
      <c r="V99" s="421"/>
      <c r="W99" s="422"/>
      <c r="X99" s="414" t="s">
        <v>105</v>
      </c>
      <c r="Y99" s="415"/>
      <c r="Z99" s="421"/>
      <c r="AA99" s="421"/>
      <c r="AB99" s="421"/>
      <c r="AC99" s="421"/>
      <c r="AD99" s="421"/>
      <c r="AE99" s="421"/>
      <c r="AF99" s="421"/>
      <c r="AG99" s="422"/>
      <c r="AH99" s="414" t="s">
        <v>106</v>
      </c>
      <c r="AI99" s="415"/>
      <c r="AJ99" s="421"/>
      <c r="AK99" s="421"/>
      <c r="AL99" s="421"/>
      <c r="AM99" s="421"/>
      <c r="AN99" s="421"/>
      <c r="AO99" s="421"/>
      <c r="AP99" s="421"/>
      <c r="AQ99" s="422"/>
      <c r="AR99" s="415" t="s">
        <v>37</v>
      </c>
      <c r="AS99" s="415"/>
      <c r="AT99" s="421"/>
      <c r="AU99" s="421"/>
      <c r="AV99" s="421"/>
      <c r="AW99" s="421"/>
      <c r="AX99" s="421"/>
      <c r="AY99" s="421"/>
      <c r="AZ99" s="421"/>
      <c r="BA99" s="422"/>
      <c r="BB99" s="414" t="s">
        <v>28</v>
      </c>
      <c r="BC99" s="415"/>
      <c r="BD99" s="421"/>
      <c r="BE99" s="421"/>
      <c r="BF99" s="421"/>
      <c r="BG99" s="421"/>
      <c r="BH99" s="421"/>
      <c r="BI99" s="421"/>
      <c r="BJ99" s="421"/>
      <c r="BK99" s="422"/>
      <c r="BL99" s="133" t="s">
        <v>56</v>
      </c>
      <c r="BM99" s="19" t="s">
        <v>0</v>
      </c>
    </row>
    <row r="100" spans="1:65" s="86" customFormat="1" x14ac:dyDescent="0.2">
      <c r="A100" s="58"/>
      <c r="B100" s="84"/>
      <c r="C100" s="84"/>
      <c r="D100" s="250" t="s">
        <v>29</v>
      </c>
      <c r="E100" s="255" t="s">
        <v>30</v>
      </c>
      <c r="F100" s="418" t="s">
        <v>77</v>
      </c>
      <c r="G100" s="418"/>
      <c r="H100" s="419"/>
      <c r="I100" s="419"/>
      <c r="J100" s="419"/>
      <c r="K100" s="419"/>
      <c r="L100" s="419"/>
      <c r="M100" s="420"/>
      <c r="N100" s="250" t="s">
        <v>29</v>
      </c>
      <c r="O100" s="255" t="s">
        <v>30</v>
      </c>
      <c r="P100" s="418" t="s">
        <v>77</v>
      </c>
      <c r="Q100" s="418"/>
      <c r="R100" s="419"/>
      <c r="S100" s="419"/>
      <c r="T100" s="419"/>
      <c r="U100" s="419"/>
      <c r="V100" s="419"/>
      <c r="W100" s="420"/>
      <c r="X100" s="250" t="s">
        <v>29</v>
      </c>
      <c r="Y100" s="255" t="s">
        <v>30</v>
      </c>
      <c r="Z100" s="418" t="s">
        <v>77</v>
      </c>
      <c r="AA100" s="418"/>
      <c r="AB100" s="419"/>
      <c r="AC100" s="419"/>
      <c r="AD100" s="419"/>
      <c r="AE100" s="419"/>
      <c r="AF100" s="419"/>
      <c r="AG100" s="420"/>
      <c r="AH100" s="250" t="s">
        <v>29</v>
      </c>
      <c r="AI100" s="255" t="s">
        <v>30</v>
      </c>
      <c r="AJ100" s="418" t="s">
        <v>77</v>
      </c>
      <c r="AK100" s="418"/>
      <c r="AL100" s="419"/>
      <c r="AM100" s="419"/>
      <c r="AN100" s="419"/>
      <c r="AO100" s="419"/>
      <c r="AP100" s="419"/>
      <c r="AQ100" s="420"/>
      <c r="AR100" s="250" t="s">
        <v>29</v>
      </c>
      <c r="AS100" s="255" t="s">
        <v>30</v>
      </c>
      <c r="AT100" s="418" t="s">
        <v>77</v>
      </c>
      <c r="AU100" s="418"/>
      <c r="AV100" s="419"/>
      <c r="AW100" s="419"/>
      <c r="AX100" s="419"/>
      <c r="AY100" s="419"/>
      <c r="AZ100" s="419"/>
      <c r="BA100" s="420"/>
      <c r="BB100" s="250" t="s">
        <v>29</v>
      </c>
      <c r="BC100" s="255" t="s">
        <v>30</v>
      </c>
      <c r="BD100" s="418" t="s">
        <v>77</v>
      </c>
      <c r="BE100" s="418"/>
      <c r="BF100" s="419"/>
      <c r="BG100" s="419"/>
      <c r="BH100" s="419"/>
      <c r="BI100" s="419"/>
      <c r="BJ100" s="419"/>
      <c r="BK100" s="420"/>
      <c r="BL100" s="215"/>
      <c r="BM100" s="20"/>
    </row>
    <row r="101" spans="1:65" s="86" customFormat="1" x14ac:dyDescent="0.2">
      <c r="A101" s="185" t="s">
        <v>85</v>
      </c>
      <c r="B101" s="148" t="s">
        <v>4</v>
      </c>
      <c r="C101" s="148"/>
      <c r="D101" s="325"/>
      <c r="E101" s="329"/>
      <c r="F101" s="165"/>
      <c r="G101" s="165"/>
      <c r="H101" s="165"/>
      <c r="I101" s="165"/>
      <c r="J101" s="165"/>
      <c r="K101" s="165"/>
      <c r="L101" s="165"/>
      <c r="M101" s="166"/>
      <c r="N101" s="325"/>
      <c r="O101" s="329"/>
      <c r="P101" s="165"/>
      <c r="Q101" s="165"/>
      <c r="R101" s="165"/>
      <c r="S101" s="165"/>
      <c r="T101" s="165"/>
      <c r="U101" s="165"/>
      <c r="V101" s="165"/>
      <c r="W101" s="166"/>
      <c r="X101" s="327">
        <f>X102-BB102</f>
        <v>-2.0499999999999781</v>
      </c>
      <c r="Y101" s="331">
        <f>Y102-BC102</f>
        <v>19.700000000000006</v>
      </c>
      <c r="Z101" s="167">
        <f>Z102-BD102</f>
        <v>-3.9500000000000322</v>
      </c>
      <c r="AA101" s="167">
        <f t="shared" ref="AA101:AG101" si="128">AA102-BE102</f>
        <v>-3.9500000000000011</v>
      </c>
      <c r="AB101" s="167">
        <f t="shared" si="128"/>
        <v>-3.95</v>
      </c>
      <c r="AC101" s="167">
        <f t="shared" si="128"/>
        <v>-3.9500000000000011</v>
      </c>
      <c r="AD101" s="167">
        <f t="shared" si="128"/>
        <v>-3.9499999999999997</v>
      </c>
      <c r="AE101" s="167">
        <f t="shared" si="128"/>
        <v>-3.9500000000000157</v>
      </c>
      <c r="AF101" s="167">
        <f t="shared" si="128"/>
        <v>-3.9500000000000011</v>
      </c>
      <c r="AG101" s="167">
        <f t="shared" si="128"/>
        <v>-3.9499999999999997</v>
      </c>
      <c r="AH101" s="325"/>
      <c r="AI101" s="329"/>
      <c r="AJ101" s="165"/>
      <c r="AK101" s="165"/>
      <c r="AL101" s="165"/>
      <c r="AM101" s="165"/>
      <c r="AN101" s="165"/>
      <c r="AO101" s="165"/>
      <c r="AP101" s="165"/>
      <c r="AQ101" s="166"/>
      <c r="AR101" s="325"/>
      <c r="AS101" s="329"/>
      <c r="AT101" s="165"/>
      <c r="AU101" s="165"/>
      <c r="AV101" s="165"/>
      <c r="AW101" s="165"/>
      <c r="AX101" s="165"/>
      <c r="AY101" s="165"/>
      <c r="AZ101" s="165"/>
      <c r="BA101" s="165"/>
      <c r="BB101" s="292"/>
      <c r="BC101" s="298"/>
      <c r="BD101" s="136"/>
      <c r="BE101" s="136"/>
      <c r="BF101" s="136"/>
      <c r="BG101" s="136"/>
      <c r="BH101" s="136"/>
      <c r="BI101" s="136"/>
      <c r="BJ101" s="136"/>
      <c r="BK101" s="136"/>
      <c r="BL101" s="216">
        <v>-3</v>
      </c>
      <c r="BM101" s="223" t="s">
        <v>164</v>
      </c>
    </row>
    <row r="102" spans="1:65" s="86" customFormat="1" x14ac:dyDescent="0.2">
      <c r="A102" s="186" t="s">
        <v>86</v>
      </c>
      <c r="B102" s="148" t="s">
        <v>4</v>
      </c>
      <c r="C102" s="148"/>
      <c r="D102" s="325"/>
      <c r="E102" s="329"/>
      <c r="F102" s="165"/>
      <c r="G102" s="165"/>
      <c r="H102" s="165"/>
      <c r="I102" s="165"/>
      <c r="J102" s="165"/>
      <c r="K102" s="165"/>
      <c r="L102" s="165"/>
      <c r="M102" s="166"/>
      <c r="N102" s="325"/>
      <c r="O102" s="329"/>
      <c r="P102" s="165"/>
      <c r="Q102" s="165"/>
      <c r="R102" s="165"/>
      <c r="S102" s="165"/>
      <c r="T102" s="165"/>
      <c r="U102" s="165"/>
      <c r="V102" s="165"/>
      <c r="W102" s="166"/>
      <c r="X102" s="325">
        <f t="shared" ref="X102:AA102" si="129">X90</f>
        <v>-1.749999999999978</v>
      </c>
      <c r="Y102" s="329">
        <f>Y90</f>
        <v>20.000000000000007</v>
      </c>
      <c r="Z102" s="165">
        <f t="shared" si="129"/>
        <v>-3.6500000000000323</v>
      </c>
      <c r="AA102" s="165">
        <f t="shared" si="129"/>
        <v>-3.6500000000000012</v>
      </c>
      <c r="AB102" s="165">
        <f t="shared" ref="AB102:AG102" si="130">AB90</f>
        <v>-3.6500000000000004</v>
      </c>
      <c r="AC102" s="165">
        <f t="shared" si="130"/>
        <v>-3.6500000000000012</v>
      </c>
      <c r="AD102" s="165">
        <f t="shared" si="130"/>
        <v>-3.65</v>
      </c>
      <c r="AE102" s="165">
        <f t="shared" si="130"/>
        <v>-3.6500000000000159</v>
      </c>
      <c r="AF102" s="165">
        <f t="shared" si="130"/>
        <v>-3.6500000000000012</v>
      </c>
      <c r="AG102" s="165">
        <f t="shared" si="130"/>
        <v>-3.65</v>
      </c>
      <c r="AH102" s="325"/>
      <c r="AI102" s="329"/>
      <c r="AJ102" s="165"/>
      <c r="AK102" s="165"/>
      <c r="AL102" s="165"/>
      <c r="AM102" s="165"/>
      <c r="AN102" s="165"/>
      <c r="AO102" s="165"/>
      <c r="AP102" s="165"/>
      <c r="AQ102" s="166"/>
      <c r="AR102" s="325"/>
      <c r="AS102" s="329"/>
      <c r="AT102" s="165"/>
      <c r="AU102" s="165"/>
      <c r="AV102" s="165"/>
      <c r="AW102" s="165"/>
      <c r="AX102" s="165"/>
      <c r="AY102" s="165"/>
      <c r="AZ102" s="165"/>
      <c r="BA102" s="165"/>
      <c r="BB102" s="308">
        <f t="shared" ref="BB102:BK102" si="131">BB40</f>
        <v>0.3</v>
      </c>
      <c r="BC102" s="312">
        <f t="shared" si="131"/>
        <v>0.3</v>
      </c>
      <c r="BD102" s="138">
        <f t="shared" si="131"/>
        <v>0.3</v>
      </c>
      <c r="BE102" s="138">
        <f t="shared" si="131"/>
        <v>0.3</v>
      </c>
      <c r="BF102" s="138">
        <f t="shared" si="131"/>
        <v>0.3</v>
      </c>
      <c r="BG102" s="138">
        <f t="shared" si="131"/>
        <v>0.3</v>
      </c>
      <c r="BH102" s="138">
        <f t="shared" si="131"/>
        <v>0.3</v>
      </c>
      <c r="BI102" s="138">
        <f t="shared" si="131"/>
        <v>0.3</v>
      </c>
      <c r="BJ102" s="138">
        <f t="shared" si="131"/>
        <v>0.3</v>
      </c>
      <c r="BK102" s="138">
        <f t="shared" si="131"/>
        <v>0.3</v>
      </c>
      <c r="BL102" s="216">
        <v>-4</v>
      </c>
      <c r="BM102" s="223" t="s">
        <v>165</v>
      </c>
    </row>
    <row r="103" spans="1:65" s="86" customFormat="1" x14ac:dyDescent="0.2">
      <c r="A103" s="185" t="s">
        <v>87</v>
      </c>
      <c r="B103" s="148" t="s">
        <v>4</v>
      </c>
      <c r="C103" s="148"/>
      <c r="D103" s="325"/>
      <c r="E103" s="329"/>
      <c r="F103" s="165"/>
      <c r="G103" s="165"/>
      <c r="H103" s="165"/>
      <c r="I103" s="165"/>
      <c r="J103" s="165"/>
      <c r="K103" s="165"/>
      <c r="L103" s="165"/>
      <c r="M103" s="166"/>
      <c r="N103" s="325"/>
      <c r="O103" s="329"/>
      <c r="P103" s="165"/>
      <c r="Q103" s="165"/>
      <c r="R103" s="165"/>
      <c r="S103" s="165"/>
      <c r="T103" s="165"/>
      <c r="U103" s="165"/>
      <c r="V103" s="165"/>
      <c r="W103" s="166"/>
      <c r="X103" s="325">
        <f>X102+BB102</f>
        <v>-1.449999999999978</v>
      </c>
      <c r="Y103" s="329">
        <f>Y102+BC102</f>
        <v>20.300000000000008</v>
      </c>
      <c r="Z103" s="165">
        <f>Z102+BD102</f>
        <v>-3.3500000000000325</v>
      </c>
      <c r="AA103" s="165">
        <f>AA102+BE102</f>
        <v>-3.3500000000000014</v>
      </c>
      <c r="AB103" s="165">
        <f t="shared" ref="AB103:AG103" si="132">AB102+BF102</f>
        <v>-3.3500000000000005</v>
      </c>
      <c r="AC103" s="165">
        <f t="shared" si="132"/>
        <v>-3.3500000000000014</v>
      </c>
      <c r="AD103" s="165">
        <f t="shared" si="132"/>
        <v>-3.35</v>
      </c>
      <c r="AE103" s="165">
        <f t="shared" si="132"/>
        <v>-3.3500000000000161</v>
      </c>
      <c r="AF103" s="165">
        <f t="shared" si="132"/>
        <v>-3.3500000000000014</v>
      </c>
      <c r="AG103" s="165">
        <f t="shared" si="132"/>
        <v>-3.35</v>
      </c>
      <c r="AH103" s="325"/>
      <c r="AI103" s="329"/>
      <c r="AJ103" s="165"/>
      <c r="AK103" s="165"/>
      <c r="AL103" s="165"/>
      <c r="AM103" s="165"/>
      <c r="AN103" s="165"/>
      <c r="AO103" s="165"/>
      <c r="AP103" s="165"/>
      <c r="AQ103" s="166"/>
      <c r="AR103" s="325"/>
      <c r="AS103" s="329"/>
      <c r="AT103" s="165"/>
      <c r="AU103" s="165"/>
      <c r="AV103" s="165"/>
      <c r="AW103" s="165"/>
      <c r="AX103" s="165"/>
      <c r="AY103" s="165"/>
      <c r="AZ103" s="165"/>
      <c r="BA103" s="165"/>
      <c r="BB103" s="308"/>
      <c r="BC103" s="312"/>
      <c r="BD103" s="138"/>
      <c r="BE103" s="138"/>
      <c r="BF103" s="138"/>
      <c r="BG103" s="138"/>
      <c r="BH103" s="138"/>
      <c r="BI103" s="138"/>
      <c r="BJ103" s="138"/>
      <c r="BK103" s="138"/>
      <c r="BL103" s="218"/>
      <c r="BM103" s="224"/>
    </row>
    <row r="104" spans="1:65" s="86" customFormat="1" x14ac:dyDescent="0.2">
      <c r="A104" s="125"/>
      <c r="B104" s="123"/>
      <c r="C104" s="123"/>
      <c r="D104" s="314"/>
      <c r="E104" s="318"/>
      <c r="F104" s="117"/>
      <c r="G104" s="117"/>
      <c r="H104" s="117"/>
      <c r="I104" s="117"/>
      <c r="J104" s="117"/>
      <c r="K104" s="117"/>
      <c r="L104" s="117"/>
      <c r="M104" s="118"/>
      <c r="N104" s="314"/>
      <c r="O104" s="318"/>
      <c r="P104" s="117"/>
      <c r="Q104" s="117"/>
      <c r="R104" s="117"/>
      <c r="S104" s="117"/>
      <c r="T104" s="117"/>
      <c r="U104" s="117"/>
      <c r="V104" s="117"/>
      <c r="W104" s="118"/>
      <c r="X104" s="314"/>
      <c r="Y104" s="318"/>
      <c r="Z104" s="117"/>
      <c r="AA104" s="117"/>
      <c r="AB104" s="117"/>
      <c r="AC104" s="117"/>
      <c r="AD104" s="117"/>
      <c r="AE104" s="117"/>
      <c r="AF104" s="117"/>
      <c r="AG104" s="117"/>
      <c r="AH104" s="314"/>
      <c r="AI104" s="318"/>
      <c r="AJ104" s="117"/>
      <c r="AK104" s="117"/>
      <c r="AL104" s="117"/>
      <c r="AM104" s="117"/>
      <c r="AN104" s="117"/>
      <c r="AO104" s="117"/>
      <c r="AP104" s="117"/>
      <c r="AQ104" s="118"/>
      <c r="AR104" s="314"/>
      <c r="AS104" s="318"/>
      <c r="AT104" s="117"/>
      <c r="AU104" s="117"/>
      <c r="AV104" s="117"/>
      <c r="AW104" s="117"/>
      <c r="AX104" s="117"/>
      <c r="AY104" s="117"/>
      <c r="AZ104" s="117"/>
      <c r="BA104" s="117"/>
      <c r="BB104" s="294"/>
      <c r="BC104" s="300"/>
      <c r="BD104" s="141"/>
      <c r="BE104" s="141"/>
      <c r="BF104" s="141"/>
      <c r="BG104" s="141"/>
      <c r="BH104" s="141"/>
      <c r="BI104" s="141"/>
      <c r="BJ104" s="141"/>
      <c r="BK104" s="141"/>
      <c r="BL104" s="219"/>
      <c r="BM104" s="224"/>
    </row>
    <row r="105" spans="1:65" s="86" customFormat="1" x14ac:dyDescent="0.2">
      <c r="A105" s="185" t="s">
        <v>88</v>
      </c>
      <c r="B105" s="148" t="s">
        <v>4</v>
      </c>
      <c r="C105" s="148"/>
      <c r="D105" s="325"/>
      <c r="E105" s="329"/>
      <c r="F105" s="165"/>
      <c r="G105" s="165"/>
      <c r="H105" s="165"/>
      <c r="I105" s="165"/>
      <c r="J105" s="165"/>
      <c r="K105" s="165"/>
      <c r="L105" s="165"/>
      <c r="M105" s="166"/>
      <c r="N105" s="325"/>
      <c r="O105" s="329"/>
      <c r="P105" s="165"/>
      <c r="Q105" s="165"/>
      <c r="R105" s="165"/>
      <c r="S105" s="165"/>
      <c r="T105" s="165"/>
      <c r="U105" s="165"/>
      <c r="V105" s="165"/>
      <c r="W105" s="166"/>
      <c r="X105" s="325"/>
      <c r="Y105" s="329"/>
      <c r="Z105" s="165"/>
      <c r="AA105" s="165"/>
      <c r="AB105" s="165"/>
      <c r="AC105" s="165"/>
      <c r="AD105" s="165"/>
      <c r="AE105" s="165"/>
      <c r="AF105" s="165"/>
      <c r="AG105" s="165"/>
      <c r="AH105" s="327">
        <f>AH106-BB106</f>
        <v>-2.0500000000000074</v>
      </c>
      <c r="AI105" s="331">
        <f>AI106-BC106</f>
        <v>19.700000000000006</v>
      </c>
      <c r="AJ105" s="167">
        <f>AJ106-BD106</f>
        <v>-3.9500000000000322</v>
      </c>
      <c r="AK105" s="167">
        <f>AK106-BE106</f>
        <v>-3.9500000000000011</v>
      </c>
      <c r="AL105" s="167">
        <f t="shared" ref="AL105:AQ105" si="133">AL106-BF106</f>
        <v>-3.95</v>
      </c>
      <c r="AM105" s="167">
        <f t="shared" si="133"/>
        <v>-3.9500000000000011</v>
      </c>
      <c r="AN105" s="167">
        <f t="shared" si="133"/>
        <v>-3.9499999999999997</v>
      </c>
      <c r="AO105" s="167">
        <f t="shared" si="133"/>
        <v>-3.9500000000000157</v>
      </c>
      <c r="AP105" s="167">
        <f t="shared" si="133"/>
        <v>-3.9500000000000011</v>
      </c>
      <c r="AQ105" s="167">
        <f t="shared" si="133"/>
        <v>-3.9499999999999997</v>
      </c>
      <c r="AR105" s="325"/>
      <c r="AS105" s="329"/>
      <c r="AT105" s="165"/>
      <c r="AU105" s="165"/>
      <c r="AV105" s="165"/>
      <c r="AW105" s="165"/>
      <c r="AX105" s="165"/>
      <c r="AY105" s="165"/>
      <c r="AZ105" s="165"/>
      <c r="BA105" s="165"/>
      <c r="BB105" s="292"/>
      <c r="BC105" s="298"/>
      <c r="BD105" s="136"/>
      <c r="BE105" s="136"/>
      <c r="BF105" s="136"/>
      <c r="BG105" s="136"/>
      <c r="BH105" s="136"/>
      <c r="BI105" s="136"/>
      <c r="BJ105" s="136"/>
      <c r="BK105" s="136"/>
      <c r="BL105" s="216">
        <v>-3</v>
      </c>
      <c r="BM105" s="223" t="s">
        <v>164</v>
      </c>
    </row>
    <row r="106" spans="1:65" s="86" customFormat="1" x14ac:dyDescent="0.2">
      <c r="A106" s="186" t="s">
        <v>89</v>
      </c>
      <c r="B106" s="148" t="s">
        <v>4</v>
      </c>
      <c r="C106" s="148"/>
      <c r="D106" s="325"/>
      <c r="E106" s="329"/>
      <c r="F106" s="165"/>
      <c r="G106" s="165"/>
      <c r="H106" s="165"/>
      <c r="I106" s="165"/>
      <c r="J106" s="165"/>
      <c r="K106" s="165"/>
      <c r="L106" s="165"/>
      <c r="M106" s="166"/>
      <c r="N106" s="325"/>
      <c r="O106" s="329"/>
      <c r="P106" s="165"/>
      <c r="Q106" s="165"/>
      <c r="R106" s="165"/>
      <c r="S106" s="165"/>
      <c r="T106" s="165"/>
      <c r="U106" s="165"/>
      <c r="V106" s="165"/>
      <c r="W106" s="166"/>
      <c r="X106" s="325"/>
      <c r="Y106" s="329"/>
      <c r="Z106" s="165"/>
      <c r="AA106" s="165"/>
      <c r="AB106" s="165"/>
      <c r="AC106" s="165"/>
      <c r="AD106" s="165"/>
      <c r="AE106" s="165"/>
      <c r="AF106" s="165"/>
      <c r="AG106" s="165"/>
      <c r="AH106" s="325">
        <f t="shared" ref="AH106:AK106" si="134">AH90</f>
        <v>-1.7500000000000075</v>
      </c>
      <c r="AI106" s="329">
        <f>AI90</f>
        <v>20.000000000000007</v>
      </c>
      <c r="AJ106" s="165">
        <f t="shared" si="134"/>
        <v>-3.6500000000000323</v>
      </c>
      <c r="AK106" s="165">
        <f t="shared" si="134"/>
        <v>-3.6500000000000012</v>
      </c>
      <c r="AL106" s="165">
        <f t="shared" ref="AL106:AQ106" si="135">AL90</f>
        <v>-3.6500000000000004</v>
      </c>
      <c r="AM106" s="165">
        <f t="shared" si="135"/>
        <v>-3.6500000000000012</v>
      </c>
      <c r="AN106" s="165">
        <f t="shared" si="135"/>
        <v>-3.65</v>
      </c>
      <c r="AO106" s="165">
        <f t="shared" si="135"/>
        <v>-3.6500000000000159</v>
      </c>
      <c r="AP106" s="165">
        <f t="shared" si="135"/>
        <v>-3.6500000000000012</v>
      </c>
      <c r="AQ106" s="165">
        <f t="shared" si="135"/>
        <v>-3.65</v>
      </c>
      <c r="AR106" s="325"/>
      <c r="AS106" s="329"/>
      <c r="AT106" s="165"/>
      <c r="AU106" s="165"/>
      <c r="AV106" s="165"/>
      <c r="AW106" s="165"/>
      <c r="AX106" s="165"/>
      <c r="AY106" s="165"/>
      <c r="AZ106" s="165"/>
      <c r="BA106" s="165"/>
      <c r="BB106" s="308">
        <f t="shared" ref="BB106:BK106" si="136">BB44</f>
        <v>0.3</v>
      </c>
      <c r="BC106" s="312">
        <f t="shared" si="136"/>
        <v>0.3</v>
      </c>
      <c r="BD106" s="138">
        <f t="shared" si="136"/>
        <v>0.3</v>
      </c>
      <c r="BE106" s="138">
        <f t="shared" si="136"/>
        <v>0.3</v>
      </c>
      <c r="BF106" s="138">
        <f t="shared" si="136"/>
        <v>0.3</v>
      </c>
      <c r="BG106" s="138">
        <f t="shared" si="136"/>
        <v>0.3</v>
      </c>
      <c r="BH106" s="138">
        <f t="shared" si="136"/>
        <v>0.3</v>
      </c>
      <c r="BI106" s="138">
        <f t="shared" si="136"/>
        <v>0.3</v>
      </c>
      <c r="BJ106" s="138">
        <f t="shared" si="136"/>
        <v>0.3</v>
      </c>
      <c r="BK106" s="138">
        <f t="shared" si="136"/>
        <v>0.3</v>
      </c>
      <c r="BL106" s="216">
        <v>-4</v>
      </c>
      <c r="BM106" s="223" t="s">
        <v>165</v>
      </c>
    </row>
    <row r="107" spans="1:65" s="86" customFormat="1" x14ac:dyDescent="0.2">
      <c r="A107" s="185" t="s">
        <v>90</v>
      </c>
      <c r="B107" s="148" t="s">
        <v>4</v>
      </c>
      <c r="C107" s="148"/>
      <c r="D107" s="325"/>
      <c r="E107" s="329"/>
      <c r="F107" s="165"/>
      <c r="G107" s="165"/>
      <c r="H107" s="165"/>
      <c r="I107" s="165"/>
      <c r="J107" s="165"/>
      <c r="K107" s="165"/>
      <c r="L107" s="165"/>
      <c r="M107" s="166"/>
      <c r="N107" s="325"/>
      <c r="O107" s="329"/>
      <c r="P107" s="165"/>
      <c r="Q107" s="165"/>
      <c r="R107" s="165"/>
      <c r="S107" s="165"/>
      <c r="T107" s="165"/>
      <c r="U107" s="165"/>
      <c r="V107" s="165"/>
      <c r="W107" s="166"/>
      <c r="X107" s="325"/>
      <c r="Y107" s="329"/>
      <c r="Z107" s="165"/>
      <c r="AA107" s="165"/>
      <c r="AB107" s="165"/>
      <c r="AC107" s="165"/>
      <c r="AD107" s="165"/>
      <c r="AE107" s="165"/>
      <c r="AF107" s="165"/>
      <c r="AG107" s="165"/>
      <c r="AH107" s="325">
        <f>AH106+BB106</f>
        <v>-1.4500000000000075</v>
      </c>
      <c r="AI107" s="329">
        <f>AI106+BC106</f>
        <v>20.300000000000008</v>
      </c>
      <c r="AJ107" s="165">
        <f>AJ106+BD106</f>
        <v>-3.3500000000000325</v>
      </c>
      <c r="AK107" s="165">
        <f>AK106+BE106</f>
        <v>-3.3500000000000014</v>
      </c>
      <c r="AL107" s="165">
        <f t="shared" ref="AL107:AQ107" si="137">AL106+BF106</f>
        <v>-3.3500000000000005</v>
      </c>
      <c r="AM107" s="165">
        <f t="shared" si="137"/>
        <v>-3.3500000000000014</v>
      </c>
      <c r="AN107" s="165">
        <f t="shared" si="137"/>
        <v>-3.35</v>
      </c>
      <c r="AO107" s="165">
        <f t="shared" si="137"/>
        <v>-3.3500000000000161</v>
      </c>
      <c r="AP107" s="165">
        <f t="shared" si="137"/>
        <v>-3.3500000000000014</v>
      </c>
      <c r="AQ107" s="165">
        <f t="shared" si="137"/>
        <v>-3.35</v>
      </c>
      <c r="AR107" s="325"/>
      <c r="AS107" s="329"/>
      <c r="AT107" s="165"/>
      <c r="AU107" s="165"/>
      <c r="AV107" s="165"/>
      <c r="AW107" s="165"/>
      <c r="AX107" s="165"/>
      <c r="AY107" s="165"/>
      <c r="AZ107" s="165"/>
      <c r="BA107" s="165"/>
      <c r="BB107" s="308"/>
      <c r="BC107" s="312"/>
      <c r="BD107" s="138"/>
      <c r="BE107" s="138"/>
      <c r="BF107" s="138"/>
      <c r="BG107" s="138"/>
      <c r="BH107" s="138"/>
      <c r="BI107" s="138"/>
      <c r="BJ107" s="138"/>
      <c r="BK107" s="138"/>
      <c r="BL107" s="218"/>
      <c r="BM107" s="225"/>
    </row>
    <row r="108" spans="1:65" s="86" customFormat="1" x14ac:dyDescent="0.2">
      <c r="A108" s="125"/>
      <c r="B108" s="123"/>
      <c r="C108" s="123"/>
      <c r="D108" s="314"/>
      <c r="E108" s="318"/>
      <c r="F108" s="117"/>
      <c r="G108" s="117"/>
      <c r="H108" s="117"/>
      <c r="I108" s="117"/>
      <c r="J108" s="117"/>
      <c r="K108" s="117"/>
      <c r="L108" s="117"/>
      <c r="M108" s="118"/>
      <c r="N108" s="314"/>
      <c r="O108" s="318"/>
      <c r="P108" s="117"/>
      <c r="Q108" s="117"/>
      <c r="R108" s="117"/>
      <c r="S108" s="117"/>
      <c r="T108" s="117"/>
      <c r="U108" s="117"/>
      <c r="V108" s="117"/>
      <c r="W108" s="118"/>
      <c r="X108" s="314"/>
      <c r="Y108" s="318"/>
      <c r="Z108" s="117"/>
      <c r="AA108" s="117"/>
      <c r="AB108" s="117"/>
      <c r="AC108" s="117"/>
      <c r="AD108" s="117"/>
      <c r="AE108" s="117"/>
      <c r="AF108" s="117"/>
      <c r="AG108" s="117"/>
      <c r="AH108" s="314"/>
      <c r="AI108" s="318"/>
      <c r="AJ108" s="117"/>
      <c r="AK108" s="117"/>
      <c r="AL108" s="117"/>
      <c r="AM108" s="117"/>
      <c r="AN108" s="117"/>
      <c r="AO108" s="117"/>
      <c r="AP108" s="117"/>
      <c r="AQ108" s="117"/>
      <c r="AR108" s="314"/>
      <c r="AS108" s="318"/>
      <c r="AT108" s="117"/>
      <c r="AU108" s="117"/>
      <c r="AV108" s="117"/>
      <c r="AW108" s="117"/>
      <c r="AX108" s="117"/>
      <c r="AY108" s="117"/>
      <c r="AZ108" s="117"/>
      <c r="BA108" s="117"/>
      <c r="BB108" s="307"/>
      <c r="BC108" s="311"/>
      <c r="BD108" s="144"/>
      <c r="BE108" s="144"/>
      <c r="BF108" s="144"/>
      <c r="BG108" s="144"/>
      <c r="BH108" s="144"/>
      <c r="BI108" s="144"/>
      <c r="BJ108" s="144"/>
      <c r="BK108" s="144"/>
      <c r="BL108" s="220"/>
      <c r="BM108" s="225"/>
    </row>
    <row r="109" spans="1:65" s="86" customFormat="1" x14ac:dyDescent="0.2">
      <c r="A109" s="185" t="s">
        <v>97</v>
      </c>
      <c r="B109" s="148" t="s">
        <v>4</v>
      </c>
      <c r="C109" s="148"/>
      <c r="D109" s="325"/>
      <c r="E109" s="329"/>
      <c r="F109" s="165"/>
      <c r="G109" s="165"/>
      <c r="H109" s="165"/>
      <c r="I109" s="165"/>
      <c r="J109" s="165"/>
      <c r="K109" s="165"/>
      <c r="L109" s="165"/>
      <c r="M109" s="166"/>
      <c r="N109" s="325"/>
      <c r="O109" s="329"/>
      <c r="P109" s="165"/>
      <c r="Q109" s="165"/>
      <c r="R109" s="165"/>
      <c r="S109" s="165"/>
      <c r="T109" s="165"/>
      <c r="U109" s="165"/>
      <c r="V109" s="165"/>
      <c r="W109" s="166"/>
      <c r="X109" s="327">
        <f>X110-BB110</f>
        <v>-91.279705854077832</v>
      </c>
      <c r="Y109" s="331">
        <f>Y110-BC110</f>
        <v>-90.029705854077832</v>
      </c>
      <c r="Z109" s="167">
        <f>Z110-BD110</f>
        <v>-124.67970585407787</v>
      </c>
      <c r="AA109" s="167">
        <f>AA110-BE110</f>
        <v>-124.17970585407784</v>
      </c>
      <c r="AB109" s="167">
        <f t="shared" ref="AB109:AG109" si="138">AB110-BF110</f>
        <v>-123.67970585407784</v>
      </c>
      <c r="AC109" s="167">
        <f t="shared" si="138"/>
        <v>-123.17970585407785</v>
      </c>
      <c r="AD109" s="167">
        <f t="shared" si="138"/>
        <v>-122.67970585407784</v>
      </c>
      <c r="AE109" s="167">
        <f t="shared" si="138"/>
        <v>-122.17970585407787</v>
      </c>
      <c r="AF109" s="167">
        <f t="shared" si="138"/>
        <v>-121.67970585407784</v>
      </c>
      <c r="AG109" s="167">
        <f t="shared" si="138"/>
        <v>-121.17970585407784</v>
      </c>
      <c r="AH109" s="325"/>
      <c r="AI109" s="329"/>
      <c r="AJ109" s="165"/>
      <c r="AK109" s="165"/>
      <c r="AL109" s="165"/>
      <c r="AM109" s="165"/>
      <c r="AN109" s="165"/>
      <c r="AO109" s="165"/>
      <c r="AP109" s="165"/>
      <c r="AQ109" s="165"/>
      <c r="AR109" s="325"/>
      <c r="AS109" s="329"/>
      <c r="AT109" s="165"/>
      <c r="AU109" s="165"/>
      <c r="AV109" s="165"/>
      <c r="AW109" s="165"/>
      <c r="AX109" s="165"/>
      <c r="AY109" s="165"/>
      <c r="AZ109" s="165"/>
      <c r="BA109" s="165"/>
      <c r="BB109" s="292"/>
      <c r="BC109" s="298"/>
      <c r="BD109" s="136"/>
      <c r="BE109" s="136"/>
      <c r="BF109" s="136"/>
      <c r="BG109" s="136"/>
      <c r="BH109" s="136"/>
      <c r="BI109" s="136"/>
      <c r="BJ109" s="136"/>
      <c r="BK109" s="136"/>
      <c r="BL109" s="216">
        <f>-121.5+10*LOG10($C5/15)</f>
        <v>-121.5</v>
      </c>
      <c r="BM109" s="223" t="s">
        <v>116</v>
      </c>
    </row>
    <row r="110" spans="1:65" s="86" customFormat="1" x14ac:dyDescent="0.2">
      <c r="A110" s="186" t="s">
        <v>98</v>
      </c>
      <c r="B110" s="148" t="s">
        <v>4</v>
      </c>
      <c r="C110" s="148"/>
      <c r="D110" s="325"/>
      <c r="E110" s="329"/>
      <c r="F110" s="165"/>
      <c r="G110" s="165"/>
      <c r="H110" s="165"/>
      <c r="I110" s="165"/>
      <c r="J110" s="165"/>
      <c r="K110" s="165"/>
      <c r="L110" s="165"/>
      <c r="M110" s="166"/>
      <c r="N110" s="325"/>
      <c r="O110" s="329"/>
      <c r="P110" s="165"/>
      <c r="Q110" s="165"/>
      <c r="R110" s="165"/>
      <c r="S110" s="165"/>
      <c r="T110" s="165"/>
      <c r="U110" s="165"/>
      <c r="V110" s="165"/>
      <c r="W110" s="166"/>
      <c r="X110" s="325">
        <f t="shared" ref="X110:AA110" si="139">X91</f>
        <v>-89.75</v>
      </c>
      <c r="Y110" s="329">
        <f>Y91</f>
        <v>-88.5</v>
      </c>
      <c r="Z110" s="165">
        <f t="shared" si="139"/>
        <v>-123.15000000000003</v>
      </c>
      <c r="AA110" s="165">
        <f t="shared" si="139"/>
        <v>-122.65</v>
      </c>
      <c r="AB110" s="165">
        <f t="shared" ref="AB110:AG110" si="140">AB91</f>
        <v>-122.15</v>
      </c>
      <c r="AC110" s="165">
        <f t="shared" si="140"/>
        <v>-121.65000000000002</v>
      </c>
      <c r="AD110" s="165">
        <f t="shared" si="140"/>
        <v>-121.15</v>
      </c>
      <c r="AE110" s="165">
        <f t="shared" si="140"/>
        <v>-120.65000000000003</v>
      </c>
      <c r="AF110" s="165">
        <f t="shared" si="140"/>
        <v>-120.15</v>
      </c>
      <c r="AG110" s="165">
        <f t="shared" si="140"/>
        <v>-119.65</v>
      </c>
      <c r="AH110" s="325"/>
      <c r="AI110" s="329"/>
      <c r="AJ110" s="165"/>
      <c r="AK110" s="165"/>
      <c r="AL110" s="165"/>
      <c r="AM110" s="165"/>
      <c r="AN110" s="165"/>
      <c r="AO110" s="165"/>
      <c r="AP110" s="165"/>
      <c r="AQ110" s="165"/>
      <c r="AR110" s="325"/>
      <c r="AS110" s="329"/>
      <c r="AT110" s="165"/>
      <c r="AU110" s="165"/>
      <c r="AV110" s="165"/>
      <c r="AW110" s="165"/>
      <c r="AX110" s="165"/>
      <c r="AY110" s="165"/>
      <c r="AZ110" s="165"/>
      <c r="BA110" s="165"/>
      <c r="BB110" s="308">
        <f t="shared" ref="BB110:BK110" si="141">BB48</f>
        <v>1.5297058540778354</v>
      </c>
      <c r="BC110" s="312">
        <f t="shared" si="141"/>
        <v>1.5297058540778354</v>
      </c>
      <c r="BD110" s="138">
        <f t="shared" si="141"/>
        <v>1.5297058540778354</v>
      </c>
      <c r="BE110" s="138">
        <f t="shared" si="141"/>
        <v>1.5297058540778354</v>
      </c>
      <c r="BF110" s="138">
        <f t="shared" si="141"/>
        <v>1.5297058540778354</v>
      </c>
      <c r="BG110" s="138">
        <f t="shared" si="141"/>
        <v>1.5297058540778354</v>
      </c>
      <c r="BH110" s="138">
        <f t="shared" si="141"/>
        <v>1.5297058540778354</v>
      </c>
      <c r="BI110" s="138">
        <f t="shared" si="141"/>
        <v>1.5297058540778354</v>
      </c>
      <c r="BJ110" s="138">
        <f t="shared" si="141"/>
        <v>1.5297058540778354</v>
      </c>
      <c r="BK110" s="138">
        <f t="shared" si="141"/>
        <v>1.5297058540778354</v>
      </c>
      <c r="BL110" s="217"/>
      <c r="BM110" s="225"/>
    </row>
    <row r="111" spans="1:65" s="86" customFormat="1" x14ac:dyDescent="0.2">
      <c r="A111" s="185" t="s">
        <v>99</v>
      </c>
      <c r="B111" s="148" t="s">
        <v>4</v>
      </c>
      <c r="C111" s="148"/>
      <c r="D111" s="325"/>
      <c r="E111" s="329"/>
      <c r="F111" s="165"/>
      <c r="G111" s="165"/>
      <c r="H111" s="165"/>
      <c r="I111" s="165"/>
      <c r="J111" s="165"/>
      <c r="K111" s="165"/>
      <c r="L111" s="165"/>
      <c r="M111" s="166"/>
      <c r="N111" s="325"/>
      <c r="O111" s="329"/>
      <c r="P111" s="165"/>
      <c r="Q111" s="165"/>
      <c r="R111" s="165"/>
      <c r="S111" s="165"/>
      <c r="T111" s="165"/>
      <c r="U111" s="165"/>
      <c r="V111" s="165"/>
      <c r="W111" s="166"/>
      <c r="X111" s="325">
        <f>X110+BB110</f>
        <v>-88.220294145922168</v>
      </c>
      <c r="Y111" s="329">
        <f>Y110+BC110</f>
        <v>-86.970294145922168</v>
      </c>
      <c r="Z111" s="165">
        <f>Z110+BD110</f>
        <v>-121.6202941459222</v>
      </c>
      <c r="AA111" s="165">
        <f>AA110+BE110</f>
        <v>-121.12029414592217</v>
      </c>
      <c r="AB111" s="165">
        <f t="shared" ref="AB111:AG111" si="142">AB110+BF110</f>
        <v>-120.62029414592217</v>
      </c>
      <c r="AC111" s="165">
        <f t="shared" si="142"/>
        <v>-120.12029414592219</v>
      </c>
      <c r="AD111" s="165">
        <f t="shared" si="142"/>
        <v>-119.62029414592217</v>
      </c>
      <c r="AE111" s="165">
        <f t="shared" si="142"/>
        <v>-119.1202941459222</v>
      </c>
      <c r="AF111" s="165">
        <f t="shared" si="142"/>
        <v>-118.62029414592217</v>
      </c>
      <c r="AG111" s="165">
        <f t="shared" si="142"/>
        <v>-118.12029414592217</v>
      </c>
      <c r="AH111" s="325"/>
      <c r="AI111" s="329"/>
      <c r="AJ111" s="165"/>
      <c r="AK111" s="165"/>
      <c r="AL111" s="165"/>
      <c r="AM111" s="165"/>
      <c r="AN111" s="165"/>
      <c r="AO111" s="165"/>
      <c r="AP111" s="165"/>
      <c r="AQ111" s="165"/>
      <c r="AR111" s="325"/>
      <c r="AS111" s="329"/>
      <c r="AT111" s="165"/>
      <c r="AU111" s="165"/>
      <c r="AV111" s="165"/>
      <c r="AW111" s="165"/>
      <c r="AX111" s="165"/>
      <c r="AY111" s="165"/>
      <c r="AZ111" s="165"/>
      <c r="BA111" s="165"/>
      <c r="BB111" s="292"/>
      <c r="BC111" s="298"/>
      <c r="BD111" s="136"/>
      <c r="BE111" s="136"/>
      <c r="BF111" s="136"/>
      <c r="BG111" s="136"/>
      <c r="BH111" s="136"/>
      <c r="BI111" s="136"/>
      <c r="BJ111" s="136"/>
      <c r="BK111" s="136"/>
      <c r="BL111" s="217"/>
      <c r="BM111" s="225"/>
    </row>
    <row r="112" spans="1:65" s="86" customFormat="1" x14ac:dyDescent="0.2">
      <c r="A112" s="125"/>
      <c r="B112" s="123"/>
      <c r="C112" s="123"/>
      <c r="D112" s="314"/>
      <c r="E112" s="318"/>
      <c r="F112" s="117"/>
      <c r="G112" s="117"/>
      <c r="H112" s="117"/>
      <c r="I112" s="117"/>
      <c r="J112" s="117"/>
      <c r="K112" s="117"/>
      <c r="L112" s="117"/>
      <c r="M112" s="118"/>
      <c r="N112" s="314"/>
      <c r="O112" s="318"/>
      <c r="P112" s="117"/>
      <c r="Q112" s="117"/>
      <c r="R112" s="117"/>
      <c r="S112" s="117"/>
      <c r="T112" s="117"/>
      <c r="U112" s="117"/>
      <c r="V112" s="117"/>
      <c r="W112" s="118"/>
      <c r="X112" s="314"/>
      <c r="Y112" s="318"/>
      <c r="Z112" s="117"/>
      <c r="AA112" s="117"/>
      <c r="AB112" s="117"/>
      <c r="AC112" s="117"/>
      <c r="AD112" s="117"/>
      <c r="AE112" s="117"/>
      <c r="AF112" s="117"/>
      <c r="AG112" s="118"/>
      <c r="AH112" s="314"/>
      <c r="AI112" s="318"/>
      <c r="AJ112" s="117"/>
      <c r="AK112" s="117"/>
      <c r="AL112" s="117"/>
      <c r="AM112" s="117"/>
      <c r="AN112" s="117"/>
      <c r="AO112" s="117"/>
      <c r="AP112" s="117"/>
      <c r="AQ112" s="117"/>
      <c r="AR112" s="314"/>
      <c r="AS112" s="318"/>
      <c r="AT112" s="117"/>
      <c r="AU112" s="117"/>
      <c r="AV112" s="117"/>
      <c r="AW112" s="117"/>
      <c r="AX112" s="117"/>
      <c r="AY112" s="117"/>
      <c r="AZ112" s="117"/>
      <c r="BA112" s="117"/>
      <c r="BB112" s="307"/>
      <c r="BC112" s="311"/>
      <c r="BD112" s="144"/>
      <c r="BE112" s="144"/>
      <c r="BF112" s="144"/>
      <c r="BG112" s="144"/>
      <c r="BH112" s="144"/>
      <c r="BI112" s="144"/>
      <c r="BJ112" s="144"/>
      <c r="BK112" s="144"/>
      <c r="BL112" s="220"/>
      <c r="BM112" s="226"/>
    </row>
    <row r="113" spans="1:65" s="86" customFormat="1" x14ac:dyDescent="0.2">
      <c r="A113" s="185" t="s">
        <v>100</v>
      </c>
      <c r="B113" s="148" t="s">
        <v>4</v>
      </c>
      <c r="C113" s="148"/>
      <c r="D113" s="325"/>
      <c r="E113" s="329"/>
      <c r="F113" s="165"/>
      <c r="G113" s="165"/>
      <c r="H113" s="165"/>
      <c r="I113" s="165"/>
      <c r="J113" s="165"/>
      <c r="K113" s="165"/>
      <c r="L113" s="165"/>
      <c r="M113" s="166"/>
      <c r="N113" s="325"/>
      <c r="O113" s="329"/>
      <c r="P113" s="165"/>
      <c r="Q113" s="165"/>
      <c r="R113" s="165"/>
      <c r="S113" s="165"/>
      <c r="T113" s="165"/>
      <c r="U113" s="165"/>
      <c r="V113" s="165"/>
      <c r="W113" s="166"/>
      <c r="X113" s="325"/>
      <c r="Y113" s="329"/>
      <c r="Z113" s="165"/>
      <c r="AA113" s="165"/>
      <c r="AB113" s="165"/>
      <c r="AC113" s="165"/>
      <c r="AD113" s="165"/>
      <c r="AE113" s="165"/>
      <c r="AF113" s="165"/>
      <c r="AG113" s="166"/>
      <c r="AH113" s="327">
        <f>AH114-BB114</f>
        <v>-92.779705854077832</v>
      </c>
      <c r="AI113" s="331">
        <f>AI114-BC114</f>
        <v>-90.029705854077832</v>
      </c>
      <c r="AJ113" s="167">
        <f>AJ114-BD114</f>
        <v>-124.67970585407787</v>
      </c>
      <c r="AK113" s="167">
        <f>AK114-BE114</f>
        <v>-124.17970585407784</v>
      </c>
      <c r="AL113" s="167">
        <f t="shared" ref="AL113:AQ113" si="143">AL114-BF114</f>
        <v>-123.67970585407784</v>
      </c>
      <c r="AM113" s="167">
        <f t="shared" si="143"/>
        <v>-123.17970585407785</v>
      </c>
      <c r="AN113" s="167">
        <f t="shared" si="143"/>
        <v>-122.67970585407784</v>
      </c>
      <c r="AO113" s="167">
        <f t="shared" si="143"/>
        <v>-122.17970585407787</v>
      </c>
      <c r="AP113" s="167">
        <f t="shared" si="143"/>
        <v>-121.67970585407784</v>
      </c>
      <c r="AQ113" s="167">
        <f t="shared" si="143"/>
        <v>-121.17970585407784</v>
      </c>
      <c r="AR113" s="325"/>
      <c r="AS113" s="329"/>
      <c r="AT113" s="165"/>
      <c r="AU113" s="165"/>
      <c r="AV113" s="165"/>
      <c r="AW113" s="165"/>
      <c r="AX113" s="165"/>
      <c r="AY113" s="165"/>
      <c r="AZ113" s="165"/>
      <c r="BA113" s="165"/>
      <c r="BB113" s="292"/>
      <c r="BC113" s="298"/>
      <c r="BD113" s="136"/>
      <c r="BE113" s="136"/>
      <c r="BF113" s="136"/>
      <c r="BG113" s="136"/>
      <c r="BH113" s="136"/>
      <c r="BI113" s="136"/>
      <c r="BJ113" s="136"/>
      <c r="BK113" s="136"/>
      <c r="BL113" s="216">
        <f>-121.5+10*LOG10($C5/15)</f>
        <v>-121.5</v>
      </c>
      <c r="BM113" s="223" t="s">
        <v>116</v>
      </c>
    </row>
    <row r="114" spans="1:65" s="86" customFormat="1" x14ac:dyDescent="0.2">
      <c r="A114" s="186" t="s">
        <v>101</v>
      </c>
      <c r="B114" s="148" t="s">
        <v>4</v>
      </c>
      <c r="C114" s="148"/>
      <c r="D114" s="325"/>
      <c r="E114" s="329"/>
      <c r="F114" s="165"/>
      <c r="G114" s="165"/>
      <c r="H114" s="165"/>
      <c r="I114" s="165"/>
      <c r="J114" s="165"/>
      <c r="K114" s="165"/>
      <c r="L114" s="165"/>
      <c r="M114" s="166"/>
      <c r="N114" s="325"/>
      <c r="O114" s="329"/>
      <c r="P114" s="165"/>
      <c r="Q114" s="165"/>
      <c r="R114" s="165"/>
      <c r="S114" s="165"/>
      <c r="T114" s="165"/>
      <c r="U114" s="165"/>
      <c r="V114" s="165"/>
      <c r="W114" s="166"/>
      <c r="X114" s="325"/>
      <c r="Y114" s="329"/>
      <c r="Z114" s="165"/>
      <c r="AA114" s="165"/>
      <c r="AB114" s="165"/>
      <c r="AC114" s="165"/>
      <c r="AD114" s="165"/>
      <c r="AE114" s="165"/>
      <c r="AF114" s="165"/>
      <c r="AG114" s="166"/>
      <c r="AH114" s="325">
        <f t="shared" ref="AH114:AK114" si="144">AH91</f>
        <v>-91.25</v>
      </c>
      <c r="AI114" s="329">
        <f>AI91</f>
        <v>-88.5</v>
      </c>
      <c r="AJ114" s="165">
        <f t="shared" si="144"/>
        <v>-123.15000000000003</v>
      </c>
      <c r="AK114" s="165">
        <f t="shared" si="144"/>
        <v>-122.65</v>
      </c>
      <c r="AL114" s="165">
        <f t="shared" ref="AL114:AQ114" si="145">AL91</f>
        <v>-122.15</v>
      </c>
      <c r="AM114" s="165">
        <f t="shared" si="145"/>
        <v>-121.65000000000002</v>
      </c>
      <c r="AN114" s="165">
        <f t="shared" si="145"/>
        <v>-121.15</v>
      </c>
      <c r="AO114" s="165">
        <f t="shared" si="145"/>
        <v>-120.65000000000003</v>
      </c>
      <c r="AP114" s="165">
        <f t="shared" si="145"/>
        <v>-120.15</v>
      </c>
      <c r="AQ114" s="165">
        <f t="shared" si="145"/>
        <v>-119.65</v>
      </c>
      <c r="AR114" s="325"/>
      <c r="AS114" s="329"/>
      <c r="AT114" s="165"/>
      <c r="AU114" s="165"/>
      <c r="AV114" s="165"/>
      <c r="AW114" s="165"/>
      <c r="AX114" s="165"/>
      <c r="AY114" s="165"/>
      <c r="AZ114" s="165"/>
      <c r="BA114" s="165"/>
      <c r="BB114" s="308">
        <f t="shared" ref="BB114:BK114" si="146">BB52</f>
        <v>1.5297058540778354</v>
      </c>
      <c r="BC114" s="312">
        <f t="shared" si="146"/>
        <v>1.5297058540778354</v>
      </c>
      <c r="BD114" s="138">
        <f t="shared" si="146"/>
        <v>1.5297058540778354</v>
      </c>
      <c r="BE114" s="138">
        <f t="shared" si="146"/>
        <v>1.5297058540778354</v>
      </c>
      <c r="BF114" s="138">
        <f t="shared" si="146"/>
        <v>1.5297058540778354</v>
      </c>
      <c r="BG114" s="138">
        <f t="shared" si="146"/>
        <v>1.5297058540778354</v>
      </c>
      <c r="BH114" s="138">
        <f t="shared" si="146"/>
        <v>1.5297058540778354</v>
      </c>
      <c r="BI114" s="138">
        <f t="shared" si="146"/>
        <v>1.5297058540778354</v>
      </c>
      <c r="BJ114" s="138">
        <f t="shared" si="146"/>
        <v>1.5297058540778354</v>
      </c>
      <c r="BK114" s="138">
        <f t="shared" si="146"/>
        <v>1.5297058540778354</v>
      </c>
      <c r="BL114" s="217"/>
      <c r="BM114" s="226"/>
    </row>
    <row r="115" spans="1:65" s="86" customFormat="1" x14ac:dyDescent="0.2">
      <c r="A115" s="185" t="s">
        <v>102</v>
      </c>
      <c r="B115" s="148" t="s">
        <v>4</v>
      </c>
      <c r="C115" s="148"/>
      <c r="D115" s="325"/>
      <c r="E115" s="329"/>
      <c r="F115" s="165"/>
      <c r="G115" s="165"/>
      <c r="H115" s="165"/>
      <c r="I115" s="165"/>
      <c r="J115" s="165"/>
      <c r="K115" s="165"/>
      <c r="L115" s="165"/>
      <c r="M115" s="166"/>
      <c r="N115" s="325"/>
      <c r="O115" s="329"/>
      <c r="P115" s="165"/>
      <c r="Q115" s="165"/>
      <c r="R115" s="165"/>
      <c r="S115" s="165"/>
      <c r="T115" s="165"/>
      <c r="U115" s="165"/>
      <c r="V115" s="165"/>
      <c r="W115" s="166"/>
      <c r="X115" s="325"/>
      <c r="Y115" s="329"/>
      <c r="Z115" s="165"/>
      <c r="AA115" s="165"/>
      <c r="AB115" s="165"/>
      <c r="AC115" s="165"/>
      <c r="AD115" s="165"/>
      <c r="AE115" s="165"/>
      <c r="AF115" s="165"/>
      <c r="AG115" s="166"/>
      <c r="AH115" s="325">
        <f>AH114+BB114</f>
        <v>-89.720294145922168</v>
      </c>
      <c r="AI115" s="329">
        <f>AI114+BC114</f>
        <v>-86.970294145922168</v>
      </c>
      <c r="AJ115" s="165">
        <f>AJ114+BD114</f>
        <v>-121.6202941459222</v>
      </c>
      <c r="AK115" s="165">
        <f>AK114+BE114</f>
        <v>-121.12029414592217</v>
      </c>
      <c r="AL115" s="165">
        <f t="shared" ref="AL115:AQ115" si="147">AL114+BF114</f>
        <v>-120.62029414592217</v>
      </c>
      <c r="AM115" s="165">
        <f t="shared" si="147"/>
        <v>-120.12029414592219</v>
      </c>
      <c r="AN115" s="165">
        <f t="shared" si="147"/>
        <v>-119.62029414592217</v>
      </c>
      <c r="AO115" s="165">
        <f t="shared" si="147"/>
        <v>-119.1202941459222</v>
      </c>
      <c r="AP115" s="165">
        <f t="shared" si="147"/>
        <v>-118.62029414592217</v>
      </c>
      <c r="AQ115" s="165">
        <f t="shared" si="147"/>
        <v>-118.12029414592217</v>
      </c>
      <c r="AR115" s="325"/>
      <c r="AS115" s="329"/>
      <c r="AT115" s="165"/>
      <c r="AU115" s="165"/>
      <c r="AV115" s="165"/>
      <c r="AW115" s="165"/>
      <c r="AX115" s="165"/>
      <c r="AY115" s="165"/>
      <c r="AZ115" s="165"/>
      <c r="BA115" s="165"/>
      <c r="BB115" s="292"/>
      <c r="BC115" s="298"/>
      <c r="BD115" s="136"/>
      <c r="BE115" s="136"/>
      <c r="BF115" s="136"/>
      <c r="BG115" s="136"/>
      <c r="BH115" s="136"/>
      <c r="BI115" s="136"/>
      <c r="BJ115" s="136"/>
      <c r="BK115" s="136"/>
      <c r="BL115" s="218"/>
      <c r="BM115" s="226"/>
    </row>
    <row r="116" spans="1:65" s="86" customFormat="1" x14ac:dyDescent="0.2">
      <c r="A116" s="125"/>
      <c r="B116" s="169"/>
      <c r="C116" s="169"/>
      <c r="D116" s="326"/>
      <c r="E116" s="330"/>
      <c r="F116" s="168"/>
      <c r="G116" s="168"/>
      <c r="H116" s="168"/>
      <c r="I116" s="168"/>
      <c r="J116" s="168"/>
      <c r="K116" s="168"/>
      <c r="L116" s="168"/>
      <c r="M116" s="169"/>
      <c r="N116" s="326"/>
      <c r="O116" s="330"/>
      <c r="P116" s="168"/>
      <c r="Q116" s="168"/>
      <c r="R116" s="168"/>
      <c r="S116" s="168"/>
      <c r="T116" s="168"/>
      <c r="U116" s="168"/>
      <c r="V116" s="168"/>
      <c r="W116" s="169"/>
      <c r="X116" s="326"/>
      <c r="Y116" s="330"/>
      <c r="Z116" s="168"/>
      <c r="AA116" s="168"/>
      <c r="AB116" s="168"/>
      <c r="AC116" s="168"/>
      <c r="AD116" s="168"/>
      <c r="AE116" s="168"/>
      <c r="AF116" s="168"/>
      <c r="AG116" s="169"/>
      <c r="AH116" s="326"/>
      <c r="AI116" s="330"/>
      <c r="AJ116" s="168"/>
      <c r="AK116" s="168"/>
      <c r="AL116" s="168"/>
      <c r="AM116" s="168"/>
      <c r="AN116" s="168"/>
      <c r="AO116" s="168"/>
      <c r="AP116" s="168"/>
      <c r="AQ116" s="168"/>
      <c r="AR116" s="326"/>
      <c r="AS116" s="330"/>
      <c r="AT116" s="168"/>
      <c r="AU116" s="168"/>
      <c r="AV116" s="168"/>
      <c r="AW116" s="168"/>
      <c r="AX116" s="168"/>
      <c r="AY116" s="168"/>
      <c r="AZ116" s="168"/>
      <c r="BA116" s="168"/>
      <c r="BB116" s="326"/>
      <c r="BC116" s="330"/>
      <c r="BD116" s="168"/>
      <c r="BE116" s="168"/>
      <c r="BF116" s="168"/>
      <c r="BG116" s="168"/>
      <c r="BH116" s="168"/>
      <c r="BI116" s="168"/>
      <c r="BJ116" s="168"/>
      <c r="BK116" s="168"/>
      <c r="BL116" s="220"/>
      <c r="BM116" s="226"/>
    </row>
    <row r="117" spans="1:65" s="86" customFormat="1" x14ac:dyDescent="0.2">
      <c r="A117" s="185" t="s">
        <v>70</v>
      </c>
      <c r="B117" s="230" t="s">
        <v>65</v>
      </c>
      <c r="C117" s="148"/>
      <c r="D117" s="327">
        <f>D118-BB118</f>
        <v>-59.3301050658729</v>
      </c>
      <c r="E117" s="331">
        <f>E118-BC118</f>
        <v>-62.034066470170856</v>
      </c>
      <c r="F117" s="167">
        <f>F118-BD118</f>
        <v>-91.492613164730926</v>
      </c>
      <c r="G117" s="167">
        <f>G118-BE118</f>
        <v>-90.99261316473094</v>
      </c>
      <c r="H117" s="167">
        <f t="shared" ref="H117:M117" si="148">H118-BF118</f>
        <v>-90.492613164730926</v>
      </c>
      <c r="I117" s="167">
        <f t="shared" si="148"/>
        <v>-89.99261316473094</v>
      </c>
      <c r="J117" s="167">
        <f t="shared" si="148"/>
        <v>-89.492613164730926</v>
      </c>
      <c r="K117" s="167">
        <f t="shared" si="148"/>
        <v>-88.992613164730926</v>
      </c>
      <c r="L117" s="167">
        <f t="shared" si="148"/>
        <v>-88.492613164730926</v>
      </c>
      <c r="M117" s="167">
        <f t="shared" si="148"/>
        <v>-87.992613164730926</v>
      </c>
      <c r="N117" s="325"/>
      <c r="O117" s="329"/>
      <c r="P117" s="165"/>
      <c r="Q117" s="165"/>
      <c r="R117" s="165"/>
      <c r="S117" s="165"/>
      <c r="T117" s="165"/>
      <c r="U117" s="165"/>
      <c r="V117" s="165"/>
      <c r="W117" s="165"/>
      <c r="X117" s="328"/>
      <c r="Y117" s="332"/>
      <c r="Z117" s="170"/>
      <c r="AA117" s="170"/>
      <c r="AB117" s="170"/>
      <c r="AC117" s="170"/>
      <c r="AD117" s="170"/>
      <c r="AE117" s="170"/>
      <c r="AF117" s="170"/>
      <c r="AG117" s="171"/>
      <c r="AH117" s="328"/>
      <c r="AI117" s="332"/>
      <c r="AJ117" s="170"/>
      <c r="AK117" s="170"/>
      <c r="AL117" s="170"/>
      <c r="AM117" s="170"/>
      <c r="AN117" s="170"/>
      <c r="AO117" s="170"/>
      <c r="AP117" s="170"/>
      <c r="AQ117" s="170"/>
      <c r="AR117" s="328"/>
      <c r="AS117" s="332"/>
      <c r="AT117" s="170"/>
      <c r="AU117" s="170"/>
      <c r="AV117" s="170"/>
      <c r="AW117" s="170"/>
      <c r="AX117" s="170"/>
      <c r="AY117" s="170"/>
      <c r="AZ117" s="170"/>
      <c r="BA117" s="170"/>
      <c r="BB117" s="328"/>
      <c r="BC117" s="332"/>
      <c r="BD117" s="170"/>
      <c r="BE117" s="170"/>
      <c r="BF117" s="170"/>
      <c r="BG117" s="170"/>
      <c r="BH117" s="170"/>
      <c r="BI117" s="170"/>
      <c r="BJ117" s="170"/>
      <c r="BK117" s="170"/>
      <c r="BL117" s="216">
        <f>-117.5+10*LOG10(($C8*12)*($C5/15))</f>
        <v>-89.548154103175762</v>
      </c>
      <c r="BM117" s="223" t="s">
        <v>167</v>
      </c>
    </row>
    <row r="118" spans="1:65" s="86" customFormat="1" x14ac:dyDescent="0.2">
      <c r="A118" s="186" t="s">
        <v>71</v>
      </c>
      <c r="B118" s="230" t="s">
        <v>65</v>
      </c>
      <c r="C118" s="148"/>
      <c r="D118" s="325">
        <f>D93</f>
        <v>-57.825298279809047</v>
      </c>
      <c r="E118" s="329">
        <f>E93</f>
        <v>-60.504940365349341</v>
      </c>
      <c r="F118" s="165">
        <f t="shared" ref="F118:G118" si="149">F93</f>
        <v>-89.990182703903983</v>
      </c>
      <c r="G118" s="165">
        <f t="shared" si="149"/>
        <v>-89.490182703903997</v>
      </c>
      <c r="H118" s="165">
        <f t="shared" ref="H118:M118" si="150">H93</f>
        <v>-88.990182703903983</v>
      </c>
      <c r="I118" s="165">
        <f t="shared" si="150"/>
        <v>-88.490182703903997</v>
      </c>
      <c r="J118" s="165">
        <f t="shared" si="150"/>
        <v>-87.990182703903983</v>
      </c>
      <c r="K118" s="165">
        <f t="shared" si="150"/>
        <v>-87.490182703903983</v>
      </c>
      <c r="L118" s="165">
        <f t="shared" si="150"/>
        <v>-86.990182703903983</v>
      </c>
      <c r="M118" s="165">
        <f t="shared" si="150"/>
        <v>-86.490182703903983</v>
      </c>
      <c r="N118" s="325"/>
      <c r="O118" s="329"/>
      <c r="P118" s="165"/>
      <c r="Q118" s="165"/>
      <c r="R118" s="165"/>
      <c r="S118" s="165"/>
      <c r="T118" s="165"/>
      <c r="U118" s="165"/>
      <c r="V118" s="165"/>
      <c r="W118" s="165"/>
      <c r="X118" s="328"/>
      <c r="Y118" s="332"/>
      <c r="Z118" s="170"/>
      <c r="AA118" s="170"/>
      <c r="AB118" s="170"/>
      <c r="AC118" s="170"/>
      <c r="AD118" s="170"/>
      <c r="AE118" s="170"/>
      <c r="AF118" s="170"/>
      <c r="AG118" s="171"/>
      <c r="AH118" s="328"/>
      <c r="AI118" s="332"/>
      <c r="AJ118" s="170"/>
      <c r="AK118" s="170"/>
      <c r="AL118" s="170"/>
      <c r="AM118" s="170"/>
      <c r="AN118" s="170"/>
      <c r="AO118" s="170"/>
      <c r="AP118" s="170"/>
      <c r="AQ118" s="170"/>
      <c r="AR118" s="328"/>
      <c r="AS118" s="332"/>
      <c r="AT118" s="170"/>
      <c r="AU118" s="170"/>
      <c r="AV118" s="170"/>
      <c r="AW118" s="170"/>
      <c r="AX118" s="170"/>
      <c r="AY118" s="170"/>
      <c r="AZ118" s="170"/>
      <c r="BA118" s="170"/>
      <c r="BB118" s="308">
        <f t="shared" ref="BB118:BK118" si="151">BB56</f>
        <v>1.5048067860638497</v>
      </c>
      <c r="BC118" s="312">
        <f t="shared" si="151"/>
        <v>1.5291261048215163</v>
      </c>
      <c r="BD118" s="138">
        <f t="shared" si="151"/>
        <v>1.502430460826941</v>
      </c>
      <c r="BE118" s="138">
        <f t="shared" si="151"/>
        <v>1.502430460826941</v>
      </c>
      <c r="BF118" s="138">
        <f t="shared" si="151"/>
        <v>1.502430460826941</v>
      </c>
      <c r="BG118" s="138">
        <f t="shared" si="151"/>
        <v>1.502430460826941</v>
      </c>
      <c r="BH118" s="138">
        <f t="shared" si="151"/>
        <v>1.502430460826941</v>
      </c>
      <c r="BI118" s="138">
        <f t="shared" si="151"/>
        <v>1.502430460826941</v>
      </c>
      <c r="BJ118" s="138">
        <f t="shared" si="151"/>
        <v>1.502430460826941</v>
      </c>
      <c r="BK118" s="138">
        <f t="shared" si="151"/>
        <v>1.502430460826941</v>
      </c>
      <c r="BL118" s="217"/>
      <c r="BM118" s="226"/>
    </row>
    <row r="119" spans="1:65" s="86" customFormat="1" x14ac:dyDescent="0.2">
      <c r="A119" s="185" t="s">
        <v>72</v>
      </c>
      <c r="B119" s="230" t="s">
        <v>65</v>
      </c>
      <c r="C119" s="148"/>
      <c r="D119" s="327">
        <f>D118+BB118</f>
        <v>-56.320491493745195</v>
      </c>
      <c r="E119" s="331">
        <f>E118+BC118</f>
        <v>-58.975814260527827</v>
      </c>
      <c r="F119" s="167">
        <f>F118+BD118</f>
        <v>-88.48775224307704</v>
      </c>
      <c r="G119" s="167">
        <f>G118+BE118</f>
        <v>-87.987752243077054</v>
      </c>
      <c r="H119" s="167">
        <f t="shared" ref="H119:M119" si="152">H118+BF118</f>
        <v>-87.48775224307704</v>
      </c>
      <c r="I119" s="167">
        <f t="shared" si="152"/>
        <v>-86.987752243077054</v>
      </c>
      <c r="J119" s="167">
        <f t="shared" si="152"/>
        <v>-86.48775224307704</v>
      </c>
      <c r="K119" s="167">
        <f t="shared" si="152"/>
        <v>-85.98775224307704</v>
      </c>
      <c r="L119" s="167">
        <f t="shared" si="152"/>
        <v>-85.48775224307704</v>
      </c>
      <c r="M119" s="167">
        <f t="shared" si="152"/>
        <v>-84.98775224307704</v>
      </c>
      <c r="N119" s="325"/>
      <c r="O119" s="329"/>
      <c r="P119" s="165"/>
      <c r="Q119" s="165"/>
      <c r="R119" s="165"/>
      <c r="S119" s="165"/>
      <c r="T119" s="165"/>
      <c r="U119" s="165"/>
      <c r="V119" s="165"/>
      <c r="W119" s="165"/>
      <c r="X119" s="328"/>
      <c r="Y119" s="332"/>
      <c r="Z119" s="170"/>
      <c r="AA119" s="170"/>
      <c r="AB119" s="170"/>
      <c r="AC119" s="170"/>
      <c r="AD119" s="170"/>
      <c r="AE119" s="170"/>
      <c r="AF119" s="170"/>
      <c r="AG119" s="171"/>
      <c r="AH119" s="328"/>
      <c r="AI119" s="332"/>
      <c r="AJ119" s="170"/>
      <c r="AK119" s="170"/>
      <c r="AL119" s="170"/>
      <c r="AM119" s="170"/>
      <c r="AN119" s="170"/>
      <c r="AO119" s="170"/>
      <c r="AP119" s="170"/>
      <c r="AQ119" s="170"/>
      <c r="AR119" s="328"/>
      <c r="AS119" s="332"/>
      <c r="AT119" s="170"/>
      <c r="AU119" s="170"/>
      <c r="AV119" s="170"/>
      <c r="AW119" s="170"/>
      <c r="AX119" s="170"/>
      <c r="AY119" s="170"/>
      <c r="AZ119" s="170"/>
      <c r="BA119" s="170"/>
      <c r="BB119" s="328"/>
      <c r="BC119" s="332"/>
      <c r="BD119" s="170"/>
      <c r="BE119" s="170"/>
      <c r="BF119" s="170"/>
      <c r="BG119" s="170"/>
      <c r="BH119" s="170"/>
      <c r="BI119" s="170"/>
      <c r="BJ119" s="170"/>
      <c r="BK119" s="170"/>
      <c r="BL119" s="216">
        <v>-50</v>
      </c>
      <c r="BM119" s="223" t="s">
        <v>166</v>
      </c>
    </row>
    <row r="120" spans="1:65" s="86" customFormat="1" x14ac:dyDescent="0.2">
      <c r="A120" s="125"/>
      <c r="B120" s="169"/>
      <c r="C120" s="169"/>
      <c r="D120" s="326"/>
      <c r="E120" s="330"/>
      <c r="F120" s="168"/>
      <c r="G120" s="168"/>
      <c r="H120" s="168"/>
      <c r="I120" s="168"/>
      <c r="J120" s="168"/>
      <c r="K120" s="168"/>
      <c r="L120" s="168"/>
      <c r="M120" s="169"/>
      <c r="N120" s="326"/>
      <c r="O120" s="330"/>
      <c r="P120" s="168"/>
      <c r="Q120" s="168"/>
      <c r="R120" s="168"/>
      <c r="S120" s="168"/>
      <c r="T120" s="168"/>
      <c r="U120" s="168"/>
      <c r="V120" s="168"/>
      <c r="W120" s="169"/>
      <c r="X120" s="326"/>
      <c r="Y120" s="330"/>
      <c r="Z120" s="168"/>
      <c r="AA120" s="168"/>
      <c r="AB120" s="168"/>
      <c r="AC120" s="168"/>
      <c r="AD120" s="168"/>
      <c r="AE120" s="168"/>
      <c r="AF120" s="168"/>
      <c r="AG120" s="169"/>
      <c r="AH120" s="326"/>
      <c r="AI120" s="330"/>
      <c r="AJ120" s="168"/>
      <c r="AK120" s="168"/>
      <c r="AL120" s="168"/>
      <c r="AM120" s="168"/>
      <c r="AN120" s="168"/>
      <c r="AO120" s="168"/>
      <c r="AP120" s="168"/>
      <c r="AQ120" s="168"/>
      <c r="AR120" s="326"/>
      <c r="AS120" s="330"/>
      <c r="AT120" s="168"/>
      <c r="AU120" s="168"/>
      <c r="AV120" s="168"/>
      <c r="AW120" s="168"/>
      <c r="AX120" s="168"/>
      <c r="AY120" s="168"/>
      <c r="AZ120" s="168"/>
      <c r="BA120" s="168"/>
      <c r="BB120" s="326"/>
      <c r="BC120" s="330"/>
      <c r="BD120" s="168"/>
      <c r="BE120" s="168"/>
      <c r="BF120" s="168"/>
      <c r="BG120" s="168"/>
      <c r="BH120" s="168"/>
      <c r="BI120" s="168"/>
      <c r="BJ120" s="168"/>
      <c r="BK120" s="168"/>
      <c r="BL120" s="220"/>
      <c r="BM120" s="226"/>
    </row>
    <row r="121" spans="1:65" s="86" customFormat="1" x14ac:dyDescent="0.2">
      <c r="A121" s="185" t="s">
        <v>73</v>
      </c>
      <c r="B121" s="230" t="s">
        <v>65</v>
      </c>
      <c r="C121" s="148"/>
      <c r="D121" s="325"/>
      <c r="E121" s="329"/>
      <c r="F121" s="165"/>
      <c r="G121" s="165"/>
      <c r="H121" s="165"/>
      <c r="I121" s="165"/>
      <c r="J121" s="165"/>
      <c r="K121" s="165"/>
      <c r="L121" s="165"/>
      <c r="M121" s="165"/>
      <c r="N121" s="327">
        <f>N122-BB122</f>
        <v>-60.8301050658729</v>
      </c>
      <c r="O121" s="331">
        <f>O122-BC122</f>
        <v>-62.034066470170856</v>
      </c>
      <c r="P121" s="167">
        <f>P122-BD122</f>
        <v>-91.492613164730926</v>
      </c>
      <c r="Q121" s="167">
        <f>Q122-BE122</f>
        <v>-90.99261316473094</v>
      </c>
      <c r="R121" s="167">
        <f t="shared" ref="R121:W121" si="153">R122-BF122</f>
        <v>-90.492613164730926</v>
      </c>
      <c r="S121" s="167">
        <f t="shared" si="153"/>
        <v>-89.99261316473094</v>
      </c>
      <c r="T121" s="167">
        <f t="shared" si="153"/>
        <v>-89.492613164730926</v>
      </c>
      <c r="U121" s="167">
        <f t="shared" si="153"/>
        <v>-88.992613164730926</v>
      </c>
      <c r="V121" s="167">
        <f t="shared" si="153"/>
        <v>-88.492613164730926</v>
      </c>
      <c r="W121" s="167">
        <f t="shared" si="153"/>
        <v>-87.992613164730926</v>
      </c>
      <c r="X121" s="328"/>
      <c r="Y121" s="332"/>
      <c r="Z121" s="170"/>
      <c r="AA121" s="170"/>
      <c r="AB121" s="170"/>
      <c r="AC121" s="170"/>
      <c r="AD121" s="170"/>
      <c r="AE121" s="170"/>
      <c r="AF121" s="170"/>
      <c r="AG121" s="171"/>
      <c r="AH121" s="328"/>
      <c r="AI121" s="332"/>
      <c r="AJ121" s="170"/>
      <c r="AK121" s="170"/>
      <c r="AL121" s="170"/>
      <c r="AM121" s="170"/>
      <c r="AN121" s="170"/>
      <c r="AO121" s="170"/>
      <c r="AP121" s="170"/>
      <c r="AQ121" s="170"/>
      <c r="AR121" s="328"/>
      <c r="AS121" s="332"/>
      <c r="AT121" s="170"/>
      <c r="AU121" s="170"/>
      <c r="AV121" s="170"/>
      <c r="AW121" s="170"/>
      <c r="AX121" s="170"/>
      <c r="AY121" s="170"/>
      <c r="AZ121" s="170"/>
      <c r="BA121" s="170"/>
      <c r="BB121" s="328"/>
      <c r="BC121" s="332"/>
      <c r="BD121" s="170"/>
      <c r="BE121" s="170"/>
      <c r="BF121" s="170"/>
      <c r="BG121" s="170"/>
      <c r="BH121" s="170"/>
      <c r="BI121" s="170"/>
      <c r="BJ121" s="170"/>
      <c r="BK121" s="170"/>
      <c r="BL121" s="216">
        <f>-117.5+10*LOG10(($C8*12)*($C5/15))</f>
        <v>-89.548154103175762</v>
      </c>
      <c r="BM121" s="223" t="s">
        <v>166</v>
      </c>
    </row>
    <row r="122" spans="1:65" s="86" customFormat="1" x14ac:dyDescent="0.2">
      <c r="A122" s="186" t="s">
        <v>74</v>
      </c>
      <c r="B122" s="230" t="s">
        <v>65</v>
      </c>
      <c r="C122" s="148"/>
      <c r="D122" s="325"/>
      <c r="E122" s="329"/>
      <c r="F122" s="165"/>
      <c r="G122" s="165"/>
      <c r="H122" s="165"/>
      <c r="I122" s="165"/>
      <c r="J122" s="165"/>
      <c r="K122" s="165"/>
      <c r="L122" s="165"/>
      <c r="M122" s="165"/>
      <c r="N122" s="325">
        <f t="shared" ref="N122:Q122" si="154">N93</f>
        <v>-59.325298279809047</v>
      </c>
      <c r="O122" s="329">
        <f>O93</f>
        <v>-60.504940365349341</v>
      </c>
      <c r="P122" s="165">
        <f t="shared" si="154"/>
        <v>-89.990182703903983</v>
      </c>
      <c r="Q122" s="165">
        <f t="shared" si="154"/>
        <v>-89.490182703903997</v>
      </c>
      <c r="R122" s="165">
        <f t="shared" ref="R122:W122" si="155">R93</f>
        <v>-88.990182703903983</v>
      </c>
      <c r="S122" s="165">
        <f t="shared" si="155"/>
        <v>-88.490182703903997</v>
      </c>
      <c r="T122" s="165">
        <f t="shared" si="155"/>
        <v>-87.990182703903983</v>
      </c>
      <c r="U122" s="165">
        <f t="shared" si="155"/>
        <v>-87.490182703903983</v>
      </c>
      <c r="V122" s="165">
        <f t="shared" si="155"/>
        <v>-86.990182703903983</v>
      </c>
      <c r="W122" s="165">
        <f t="shared" si="155"/>
        <v>-86.490182703903983</v>
      </c>
      <c r="X122" s="328"/>
      <c r="Y122" s="332"/>
      <c r="Z122" s="170"/>
      <c r="AA122" s="170"/>
      <c r="AB122" s="170"/>
      <c r="AC122" s="170"/>
      <c r="AD122" s="170"/>
      <c r="AE122" s="170"/>
      <c r="AF122" s="170"/>
      <c r="AG122" s="171"/>
      <c r="AH122" s="328"/>
      <c r="AI122" s="332"/>
      <c r="AJ122" s="170"/>
      <c r="AK122" s="170"/>
      <c r="AL122" s="170"/>
      <c r="AM122" s="170"/>
      <c r="AN122" s="170"/>
      <c r="AO122" s="170"/>
      <c r="AP122" s="170"/>
      <c r="AQ122" s="170"/>
      <c r="AR122" s="328"/>
      <c r="AS122" s="332"/>
      <c r="AT122" s="170"/>
      <c r="AU122" s="170"/>
      <c r="AV122" s="170"/>
      <c r="AW122" s="170"/>
      <c r="AX122" s="170"/>
      <c r="AY122" s="170"/>
      <c r="AZ122" s="170"/>
      <c r="BA122" s="170"/>
      <c r="BB122" s="308">
        <f t="shared" ref="BB122:BK122" si="156">BB60</f>
        <v>1.5048067860638497</v>
      </c>
      <c r="BC122" s="312">
        <f t="shared" si="156"/>
        <v>1.5291261048215163</v>
      </c>
      <c r="BD122" s="138">
        <f t="shared" si="156"/>
        <v>1.502430460826941</v>
      </c>
      <c r="BE122" s="138">
        <f t="shared" si="156"/>
        <v>1.502430460826941</v>
      </c>
      <c r="BF122" s="138">
        <f t="shared" si="156"/>
        <v>1.502430460826941</v>
      </c>
      <c r="BG122" s="138">
        <f t="shared" si="156"/>
        <v>1.502430460826941</v>
      </c>
      <c r="BH122" s="138">
        <f t="shared" si="156"/>
        <v>1.502430460826941</v>
      </c>
      <c r="BI122" s="138">
        <f t="shared" si="156"/>
        <v>1.502430460826941</v>
      </c>
      <c r="BJ122" s="138">
        <f t="shared" si="156"/>
        <v>1.502430460826941</v>
      </c>
      <c r="BK122" s="138">
        <f t="shared" si="156"/>
        <v>1.502430460826941</v>
      </c>
      <c r="BL122" s="217"/>
      <c r="BM122" s="226"/>
    </row>
    <row r="123" spans="1:65" s="86" customFormat="1" x14ac:dyDescent="0.2">
      <c r="A123" s="185" t="s">
        <v>75</v>
      </c>
      <c r="B123" s="230" t="s">
        <v>65</v>
      </c>
      <c r="C123" s="148"/>
      <c r="D123" s="325"/>
      <c r="E123" s="329"/>
      <c r="F123" s="165"/>
      <c r="G123" s="165"/>
      <c r="H123" s="165"/>
      <c r="I123" s="165"/>
      <c r="J123" s="165"/>
      <c r="K123" s="165"/>
      <c r="L123" s="165"/>
      <c r="M123" s="165"/>
      <c r="N123" s="327">
        <f>N122+BB122</f>
        <v>-57.820491493745195</v>
      </c>
      <c r="O123" s="331">
        <f>O122+BC122</f>
        <v>-58.975814260527827</v>
      </c>
      <c r="P123" s="167">
        <f>P122+BD122</f>
        <v>-88.48775224307704</v>
      </c>
      <c r="Q123" s="167">
        <f>Q122+BE122</f>
        <v>-87.987752243077054</v>
      </c>
      <c r="R123" s="167">
        <f t="shared" ref="R123:W123" si="157">R122+BF122</f>
        <v>-87.48775224307704</v>
      </c>
      <c r="S123" s="167">
        <f t="shared" si="157"/>
        <v>-86.987752243077054</v>
      </c>
      <c r="T123" s="167">
        <f t="shared" si="157"/>
        <v>-86.48775224307704</v>
      </c>
      <c r="U123" s="167">
        <f t="shared" si="157"/>
        <v>-85.98775224307704</v>
      </c>
      <c r="V123" s="167">
        <f t="shared" si="157"/>
        <v>-85.48775224307704</v>
      </c>
      <c r="W123" s="167">
        <f t="shared" si="157"/>
        <v>-84.98775224307704</v>
      </c>
      <c r="X123" s="328"/>
      <c r="Y123" s="332"/>
      <c r="Z123" s="170"/>
      <c r="AA123" s="170"/>
      <c r="AB123" s="170"/>
      <c r="AC123" s="170"/>
      <c r="AD123" s="170"/>
      <c r="AE123" s="170"/>
      <c r="AF123" s="170"/>
      <c r="AG123" s="171"/>
      <c r="AH123" s="328"/>
      <c r="AI123" s="332"/>
      <c r="AJ123" s="170"/>
      <c r="AK123" s="170"/>
      <c r="AL123" s="170"/>
      <c r="AM123" s="170"/>
      <c r="AN123" s="170"/>
      <c r="AO123" s="170"/>
      <c r="AP123" s="170"/>
      <c r="AQ123" s="170"/>
      <c r="AR123" s="328"/>
      <c r="AS123" s="332"/>
      <c r="AT123" s="170"/>
      <c r="AU123" s="170"/>
      <c r="AV123" s="170"/>
      <c r="AW123" s="170"/>
      <c r="AX123" s="170"/>
      <c r="AY123" s="170"/>
      <c r="AZ123" s="170"/>
      <c r="BA123" s="170"/>
      <c r="BB123" s="328"/>
      <c r="BC123" s="332"/>
      <c r="BD123" s="170"/>
      <c r="BE123" s="170"/>
      <c r="BF123" s="170"/>
      <c r="BG123" s="170"/>
      <c r="BH123" s="170"/>
      <c r="BI123" s="170"/>
      <c r="BJ123" s="170"/>
      <c r="BK123" s="170"/>
      <c r="BL123" s="216">
        <v>-50</v>
      </c>
      <c r="BM123" s="223" t="s">
        <v>166</v>
      </c>
    </row>
    <row r="124" spans="1:65" s="86" customFormat="1" x14ac:dyDescent="0.2">
      <c r="A124" s="125"/>
      <c r="B124" s="123"/>
      <c r="C124" s="123"/>
      <c r="D124" s="314"/>
      <c r="E124" s="318"/>
      <c r="F124" s="117"/>
      <c r="G124" s="117"/>
      <c r="H124" s="117"/>
      <c r="I124" s="117"/>
      <c r="J124" s="117"/>
      <c r="K124" s="117"/>
      <c r="L124" s="117"/>
      <c r="M124" s="118"/>
      <c r="N124" s="314"/>
      <c r="O124" s="318"/>
      <c r="P124" s="117"/>
      <c r="Q124" s="117"/>
      <c r="R124" s="117"/>
      <c r="S124" s="117"/>
      <c r="T124" s="117"/>
      <c r="U124" s="117"/>
      <c r="V124" s="117"/>
      <c r="W124" s="118"/>
      <c r="X124" s="314"/>
      <c r="Y124" s="318"/>
      <c r="Z124" s="117"/>
      <c r="AA124" s="117"/>
      <c r="AB124" s="117"/>
      <c r="AC124" s="117"/>
      <c r="AD124" s="117"/>
      <c r="AE124" s="117"/>
      <c r="AF124" s="117"/>
      <c r="AG124" s="118"/>
      <c r="AH124" s="314"/>
      <c r="AI124" s="318"/>
      <c r="AJ124" s="117"/>
      <c r="AK124" s="117"/>
      <c r="AL124" s="117"/>
      <c r="AM124" s="117"/>
      <c r="AN124" s="117"/>
      <c r="AO124" s="117"/>
      <c r="AP124" s="117"/>
      <c r="AQ124" s="117"/>
      <c r="AR124" s="314"/>
      <c r="AS124" s="318"/>
      <c r="AT124" s="117"/>
      <c r="AU124" s="117"/>
      <c r="AV124" s="117"/>
      <c r="AW124" s="117"/>
      <c r="AX124" s="117"/>
      <c r="AY124" s="117"/>
      <c r="AZ124" s="117"/>
      <c r="BA124" s="117"/>
      <c r="BB124" s="307"/>
      <c r="BC124" s="311"/>
      <c r="BD124" s="144"/>
      <c r="BE124" s="144"/>
      <c r="BF124" s="144"/>
      <c r="BG124" s="144"/>
      <c r="BH124" s="144"/>
      <c r="BI124" s="144"/>
      <c r="BJ124" s="144"/>
      <c r="BK124" s="144"/>
      <c r="BL124" s="220"/>
      <c r="BM124" s="226"/>
    </row>
    <row r="125" spans="1:65" s="86" customFormat="1" x14ac:dyDescent="0.2">
      <c r="A125" s="185" t="s">
        <v>142</v>
      </c>
      <c r="B125" s="148" t="s">
        <v>4</v>
      </c>
      <c r="C125" s="148"/>
      <c r="D125" s="325"/>
      <c r="E125" s="329"/>
      <c r="F125" s="165"/>
      <c r="G125" s="165"/>
      <c r="H125" s="165"/>
      <c r="I125" s="165"/>
      <c r="J125" s="165"/>
      <c r="K125" s="165"/>
      <c r="L125" s="165"/>
      <c r="M125" s="166"/>
      <c r="N125" s="325"/>
      <c r="O125" s="329"/>
      <c r="P125" s="165"/>
      <c r="Q125" s="165"/>
      <c r="R125" s="165"/>
      <c r="S125" s="165"/>
      <c r="T125" s="165"/>
      <c r="U125" s="165"/>
      <c r="V125" s="165"/>
      <c r="W125" s="166"/>
      <c r="X125" s="325"/>
      <c r="Y125" s="329"/>
      <c r="Z125" s="165"/>
      <c r="AA125" s="165"/>
      <c r="AB125" s="165"/>
      <c r="AC125" s="165"/>
      <c r="AD125" s="165"/>
      <c r="AE125" s="165"/>
      <c r="AF125" s="165"/>
      <c r="AG125" s="166"/>
      <c r="AH125" s="327">
        <f>AH126-BB126</f>
        <v>-3.6633307652783933</v>
      </c>
      <c r="AI125" s="331">
        <f t="shared" ref="AI125:AQ125" si="158">AI126-BC126</f>
        <v>-2.1633307652783933</v>
      </c>
      <c r="AJ125" s="167">
        <f t="shared" si="158"/>
        <v>-2.1633307652783933</v>
      </c>
      <c r="AK125" s="167">
        <f t="shared" si="158"/>
        <v>-2.1633307652783933</v>
      </c>
      <c r="AL125" s="167">
        <f t="shared" si="158"/>
        <v>-2.1633307652783933</v>
      </c>
      <c r="AM125" s="167">
        <f t="shared" si="158"/>
        <v>-2.1633307652783933</v>
      </c>
      <c r="AN125" s="167">
        <f t="shared" si="158"/>
        <v>-2.1633307652783933</v>
      </c>
      <c r="AO125" s="167">
        <f t="shared" si="158"/>
        <v>-2.1633307652783933</v>
      </c>
      <c r="AP125" s="167">
        <f t="shared" si="158"/>
        <v>-2.1633307652783933</v>
      </c>
      <c r="AQ125" s="387">
        <f t="shared" si="158"/>
        <v>-2.1633307652783933</v>
      </c>
      <c r="AR125" s="325"/>
      <c r="AS125" s="329"/>
      <c r="AT125" s="165"/>
      <c r="AU125" s="165"/>
      <c r="AV125" s="165"/>
      <c r="AW125" s="165"/>
      <c r="AX125" s="165"/>
      <c r="AY125" s="165"/>
      <c r="AZ125" s="165"/>
      <c r="BA125" s="165"/>
      <c r="BB125" s="292"/>
      <c r="BC125" s="298"/>
      <c r="BD125" s="136"/>
      <c r="BE125" s="136"/>
      <c r="BF125" s="136"/>
      <c r="BG125" s="136"/>
      <c r="BH125" s="136"/>
      <c r="BI125" s="136"/>
      <c r="BJ125" s="136"/>
      <c r="BK125" s="136"/>
      <c r="BL125" s="216">
        <v>-27</v>
      </c>
      <c r="BM125" s="223" t="s">
        <v>168</v>
      </c>
    </row>
    <row r="126" spans="1:65" s="86" customFormat="1" x14ac:dyDescent="0.2">
      <c r="A126" s="186" t="s">
        <v>141</v>
      </c>
      <c r="B126" s="148" t="s">
        <v>4</v>
      </c>
      <c r="C126" s="148"/>
      <c r="D126" s="325"/>
      <c r="E126" s="329"/>
      <c r="F126" s="165"/>
      <c r="G126" s="165"/>
      <c r="H126" s="165"/>
      <c r="I126" s="165"/>
      <c r="J126" s="165"/>
      <c r="K126" s="165"/>
      <c r="L126" s="165"/>
      <c r="M126" s="166"/>
      <c r="N126" s="325"/>
      <c r="O126" s="329"/>
      <c r="P126" s="165"/>
      <c r="Q126" s="165"/>
      <c r="R126" s="165"/>
      <c r="S126" s="165"/>
      <c r="T126" s="165"/>
      <c r="U126" s="165"/>
      <c r="V126" s="165"/>
      <c r="W126" s="166"/>
      <c r="X126" s="325"/>
      <c r="Y126" s="329"/>
      <c r="Z126" s="165"/>
      <c r="AA126" s="165"/>
      <c r="AB126" s="165"/>
      <c r="AC126" s="165"/>
      <c r="AD126" s="165"/>
      <c r="AE126" s="165"/>
      <c r="AF126" s="165"/>
      <c r="AG126" s="166"/>
      <c r="AH126" s="325">
        <f>AH94</f>
        <v>-1.5</v>
      </c>
      <c r="AI126" s="329">
        <f t="shared" ref="AI126:AQ126" si="159">AI94</f>
        <v>0</v>
      </c>
      <c r="AJ126" s="165">
        <f t="shared" si="159"/>
        <v>0</v>
      </c>
      <c r="AK126" s="165">
        <f t="shared" si="159"/>
        <v>0</v>
      </c>
      <c r="AL126" s="165">
        <f t="shared" si="159"/>
        <v>0</v>
      </c>
      <c r="AM126" s="165">
        <f t="shared" si="159"/>
        <v>0</v>
      </c>
      <c r="AN126" s="165">
        <f t="shared" si="159"/>
        <v>0</v>
      </c>
      <c r="AO126" s="165">
        <f t="shared" si="159"/>
        <v>0</v>
      </c>
      <c r="AP126" s="165">
        <f t="shared" si="159"/>
        <v>0</v>
      </c>
      <c r="AQ126" s="385">
        <f t="shared" si="159"/>
        <v>0</v>
      </c>
      <c r="AR126" s="325"/>
      <c r="AS126" s="329"/>
      <c r="AT126" s="165"/>
      <c r="AU126" s="165"/>
      <c r="AV126" s="165"/>
      <c r="AW126" s="165"/>
      <c r="AX126" s="165"/>
      <c r="AY126" s="165"/>
      <c r="AZ126" s="165"/>
      <c r="BA126" s="165"/>
      <c r="BB126" s="308">
        <f t="shared" ref="BB126:BK126" si="160">BB64</f>
        <v>2.1633307652783933</v>
      </c>
      <c r="BC126" s="312">
        <f t="shared" si="160"/>
        <v>2.1633307652783933</v>
      </c>
      <c r="BD126" s="138">
        <f t="shared" si="160"/>
        <v>2.1633307652783933</v>
      </c>
      <c r="BE126" s="138">
        <f t="shared" si="160"/>
        <v>2.1633307652783933</v>
      </c>
      <c r="BF126" s="138">
        <f t="shared" si="160"/>
        <v>2.1633307652783933</v>
      </c>
      <c r="BG126" s="138">
        <f t="shared" si="160"/>
        <v>2.1633307652783933</v>
      </c>
      <c r="BH126" s="138">
        <f t="shared" si="160"/>
        <v>2.1633307652783933</v>
      </c>
      <c r="BI126" s="138">
        <f t="shared" si="160"/>
        <v>2.1633307652783933</v>
      </c>
      <c r="BJ126" s="138">
        <f t="shared" si="160"/>
        <v>2.1633307652783933</v>
      </c>
      <c r="BK126" s="138">
        <f t="shared" si="160"/>
        <v>2.1633307652783933</v>
      </c>
      <c r="BL126" s="217"/>
      <c r="BM126" s="226"/>
    </row>
    <row r="127" spans="1:65" s="86" customFormat="1" x14ac:dyDescent="0.2">
      <c r="A127" s="185" t="s">
        <v>143</v>
      </c>
      <c r="B127" s="148" t="s">
        <v>4</v>
      </c>
      <c r="C127" s="148"/>
      <c r="D127" s="325"/>
      <c r="E127" s="329"/>
      <c r="F127" s="165"/>
      <c r="G127" s="165"/>
      <c r="H127" s="165"/>
      <c r="I127" s="165"/>
      <c r="J127" s="165"/>
      <c r="K127" s="165"/>
      <c r="L127" s="165"/>
      <c r="M127" s="166"/>
      <c r="N127" s="325"/>
      <c r="O127" s="329"/>
      <c r="P127" s="165"/>
      <c r="Q127" s="165"/>
      <c r="R127" s="165"/>
      <c r="S127" s="165"/>
      <c r="T127" s="165"/>
      <c r="U127" s="165"/>
      <c r="V127" s="165"/>
      <c r="W127" s="166"/>
      <c r="X127" s="325"/>
      <c r="Y127" s="329"/>
      <c r="Z127" s="165"/>
      <c r="AA127" s="165"/>
      <c r="AB127" s="165"/>
      <c r="AC127" s="165"/>
      <c r="AD127" s="165"/>
      <c r="AE127" s="165"/>
      <c r="AF127" s="165"/>
      <c r="AG127" s="166"/>
      <c r="AH127" s="386">
        <f>AH126+BB126</f>
        <v>0.6633307652783933</v>
      </c>
      <c r="AI127" s="390">
        <f t="shared" ref="AI127:AQ127" si="161">AI126+BC126</f>
        <v>2.1633307652783933</v>
      </c>
      <c r="AJ127" s="389">
        <f t="shared" si="161"/>
        <v>2.1633307652783933</v>
      </c>
      <c r="AK127" s="389">
        <f t="shared" si="161"/>
        <v>2.1633307652783933</v>
      </c>
      <c r="AL127" s="389">
        <f t="shared" si="161"/>
        <v>2.1633307652783933</v>
      </c>
      <c r="AM127" s="389">
        <f t="shared" si="161"/>
        <v>2.1633307652783933</v>
      </c>
      <c r="AN127" s="389">
        <f t="shared" si="161"/>
        <v>2.1633307652783933</v>
      </c>
      <c r="AO127" s="389">
        <f t="shared" si="161"/>
        <v>2.1633307652783933</v>
      </c>
      <c r="AP127" s="389">
        <f t="shared" si="161"/>
        <v>2.1633307652783933</v>
      </c>
      <c r="AQ127" s="388">
        <f t="shared" si="161"/>
        <v>2.1633307652783933</v>
      </c>
      <c r="AR127" s="325"/>
      <c r="AS127" s="329"/>
      <c r="AT127" s="165"/>
      <c r="AU127" s="165"/>
      <c r="AV127" s="165"/>
      <c r="AW127" s="165"/>
      <c r="AX127" s="165"/>
      <c r="AY127" s="165"/>
      <c r="AZ127" s="165"/>
      <c r="BA127" s="165"/>
      <c r="BB127" s="292"/>
      <c r="BC127" s="298"/>
      <c r="BD127" s="136"/>
      <c r="BE127" s="136"/>
      <c r="BF127" s="136"/>
      <c r="BG127" s="136"/>
      <c r="BH127" s="136"/>
      <c r="BI127" s="136"/>
      <c r="BJ127" s="136"/>
      <c r="BK127" s="136"/>
      <c r="BL127" s="216">
        <v>27</v>
      </c>
      <c r="BM127" s="223" t="s">
        <v>168</v>
      </c>
    </row>
    <row r="128" spans="1:65" s="86" customFormat="1" x14ac:dyDescent="0.2">
      <c r="A128" s="125"/>
      <c r="B128" s="169"/>
      <c r="C128" s="169"/>
      <c r="D128" s="326"/>
      <c r="E128" s="330"/>
      <c r="F128" s="168"/>
      <c r="G128" s="168"/>
      <c r="H128" s="168"/>
      <c r="I128" s="168"/>
      <c r="J128" s="168"/>
      <c r="K128" s="168"/>
      <c r="L128" s="168"/>
      <c r="M128" s="169"/>
      <c r="N128" s="326"/>
      <c r="O128" s="330"/>
      <c r="P128" s="168"/>
      <c r="Q128" s="168"/>
      <c r="R128" s="168"/>
      <c r="S128" s="168"/>
      <c r="T128" s="168"/>
      <c r="U128" s="168"/>
      <c r="V128" s="168"/>
      <c r="W128" s="169"/>
      <c r="X128" s="326"/>
      <c r="Y128" s="330"/>
      <c r="Z128" s="168"/>
      <c r="AA128" s="168"/>
      <c r="AB128" s="168"/>
      <c r="AC128" s="168"/>
      <c r="AD128" s="168"/>
      <c r="AE128" s="168"/>
      <c r="AF128" s="168"/>
      <c r="AG128" s="169"/>
      <c r="AH128" s="326"/>
      <c r="AI128" s="330"/>
      <c r="AJ128" s="168"/>
      <c r="AK128" s="168"/>
      <c r="AL128" s="168"/>
      <c r="AM128" s="168"/>
      <c r="AN128" s="168"/>
      <c r="AO128" s="168"/>
      <c r="AP128" s="168"/>
      <c r="AQ128" s="168"/>
      <c r="AR128" s="326"/>
      <c r="AS128" s="330"/>
      <c r="AT128" s="168"/>
      <c r="AU128" s="168"/>
      <c r="AV128" s="168"/>
      <c r="AW128" s="168"/>
      <c r="AX128" s="168"/>
      <c r="AY128" s="168"/>
      <c r="AZ128" s="168"/>
      <c r="BA128" s="168"/>
      <c r="BB128" s="326"/>
      <c r="BC128" s="330"/>
      <c r="BD128" s="168"/>
      <c r="BE128" s="168"/>
      <c r="BF128" s="168"/>
      <c r="BG128" s="168"/>
      <c r="BH128" s="168"/>
      <c r="BI128" s="168"/>
      <c r="BJ128" s="168"/>
      <c r="BK128" s="168"/>
      <c r="BL128" s="220"/>
      <c r="BM128" s="226"/>
    </row>
    <row r="129" spans="1:65" s="86" customFormat="1" x14ac:dyDescent="0.2">
      <c r="A129" s="185" t="s">
        <v>145</v>
      </c>
      <c r="B129" s="230" t="s">
        <v>65</v>
      </c>
      <c r="C129" s="148"/>
      <c r="D129" s="325"/>
      <c r="E129" s="329"/>
      <c r="F129" s="165"/>
      <c r="G129" s="165"/>
      <c r="H129" s="165"/>
      <c r="I129" s="165"/>
      <c r="J129" s="165"/>
      <c r="K129" s="165"/>
      <c r="L129" s="165"/>
      <c r="M129" s="165"/>
      <c r="N129" s="327">
        <f>N130-BB130</f>
        <v>-2.1281181656025647</v>
      </c>
      <c r="O129" s="331">
        <f t="shared" ref="O129:W129" si="162">O130-BC130</f>
        <v>-2.1625108760173313</v>
      </c>
      <c r="P129" s="167">
        <f t="shared" si="162"/>
        <v>-2.1247575342239191</v>
      </c>
      <c r="Q129" s="167">
        <f t="shared" si="162"/>
        <v>-2.1247575342239191</v>
      </c>
      <c r="R129" s="167">
        <f t="shared" si="162"/>
        <v>-2.1247575342239191</v>
      </c>
      <c r="S129" s="167">
        <f t="shared" si="162"/>
        <v>-2.1247575342239191</v>
      </c>
      <c r="T129" s="167">
        <f t="shared" si="162"/>
        <v>-2.1247575342239191</v>
      </c>
      <c r="U129" s="167">
        <f t="shared" si="162"/>
        <v>-2.1247575342239191</v>
      </c>
      <c r="V129" s="167">
        <f t="shared" si="162"/>
        <v>-2.1247575342239191</v>
      </c>
      <c r="W129" s="387">
        <f t="shared" si="162"/>
        <v>-2.1247575342239191</v>
      </c>
      <c r="X129" s="328"/>
      <c r="Y129" s="332"/>
      <c r="Z129" s="170"/>
      <c r="AA129" s="170"/>
      <c r="AB129" s="170"/>
      <c r="AC129" s="170"/>
      <c r="AD129" s="170"/>
      <c r="AE129" s="170"/>
      <c r="AF129" s="170"/>
      <c r="AG129" s="171"/>
      <c r="AH129" s="328"/>
      <c r="AI129" s="332"/>
      <c r="AJ129" s="170"/>
      <c r="AK129" s="170"/>
      <c r="AL129" s="170"/>
      <c r="AM129" s="170"/>
      <c r="AN129" s="170"/>
      <c r="AO129" s="170"/>
      <c r="AP129" s="170"/>
      <c r="AQ129" s="170"/>
      <c r="AR129" s="328"/>
      <c r="AS129" s="332"/>
      <c r="AT129" s="170"/>
      <c r="AU129" s="170"/>
      <c r="AV129" s="170"/>
      <c r="AW129" s="170"/>
      <c r="AX129" s="170"/>
      <c r="AY129" s="170"/>
      <c r="AZ129" s="170"/>
      <c r="BA129" s="170"/>
      <c r="BB129" s="328"/>
      <c r="BC129" s="332"/>
      <c r="BD129" s="170"/>
      <c r="BE129" s="170"/>
      <c r="BF129" s="170"/>
      <c r="BG129" s="170"/>
      <c r="BH129" s="170"/>
      <c r="BI129" s="170"/>
      <c r="BJ129" s="170"/>
      <c r="BK129" s="170"/>
      <c r="BL129" s="216">
        <v>-20</v>
      </c>
      <c r="BM129" s="223" t="s">
        <v>168</v>
      </c>
    </row>
    <row r="130" spans="1:65" s="86" customFormat="1" x14ac:dyDescent="0.2">
      <c r="A130" s="186" t="s">
        <v>144</v>
      </c>
      <c r="B130" s="230" t="s">
        <v>65</v>
      </c>
      <c r="C130" s="148"/>
      <c r="D130" s="325"/>
      <c r="E130" s="329"/>
      <c r="F130" s="165"/>
      <c r="G130" s="165"/>
      <c r="H130" s="165"/>
      <c r="I130" s="165"/>
      <c r="J130" s="165"/>
      <c r="K130" s="165"/>
      <c r="L130" s="165"/>
      <c r="M130" s="165"/>
      <c r="N130" s="325">
        <f>N95</f>
        <v>0</v>
      </c>
      <c r="O130" s="329">
        <f t="shared" ref="O130:W130" si="163">O95</f>
        <v>0</v>
      </c>
      <c r="P130" s="165">
        <f t="shared" si="163"/>
        <v>0</v>
      </c>
      <c r="Q130" s="165">
        <f t="shared" si="163"/>
        <v>0</v>
      </c>
      <c r="R130" s="165">
        <f t="shared" si="163"/>
        <v>0</v>
      </c>
      <c r="S130" s="165">
        <f t="shared" si="163"/>
        <v>0</v>
      </c>
      <c r="T130" s="165">
        <f t="shared" si="163"/>
        <v>0</v>
      </c>
      <c r="U130" s="165">
        <f t="shared" si="163"/>
        <v>0</v>
      </c>
      <c r="V130" s="165">
        <f t="shared" si="163"/>
        <v>0</v>
      </c>
      <c r="W130" s="385">
        <f t="shared" si="163"/>
        <v>0</v>
      </c>
      <c r="X130" s="328"/>
      <c r="Y130" s="332"/>
      <c r="Z130" s="170"/>
      <c r="AA130" s="170"/>
      <c r="AB130" s="170"/>
      <c r="AC130" s="170"/>
      <c r="AD130" s="170"/>
      <c r="AE130" s="170"/>
      <c r="AF130" s="170"/>
      <c r="AG130" s="171"/>
      <c r="AH130" s="328"/>
      <c r="AI130" s="332"/>
      <c r="AJ130" s="170"/>
      <c r="AK130" s="170"/>
      <c r="AL130" s="170"/>
      <c r="AM130" s="170"/>
      <c r="AN130" s="170"/>
      <c r="AO130" s="170"/>
      <c r="AP130" s="170"/>
      <c r="AQ130" s="170"/>
      <c r="AR130" s="328"/>
      <c r="AS130" s="332"/>
      <c r="AT130" s="170"/>
      <c r="AU130" s="170"/>
      <c r="AV130" s="170"/>
      <c r="AW130" s="170"/>
      <c r="AX130" s="170"/>
      <c r="AY130" s="170"/>
      <c r="AZ130" s="170"/>
      <c r="BA130" s="170"/>
      <c r="BB130" s="308">
        <f t="shared" ref="BB130:BK130" si="164">BB68</f>
        <v>2.1281181656025647</v>
      </c>
      <c r="BC130" s="312">
        <f t="shared" si="164"/>
        <v>2.1625108760173313</v>
      </c>
      <c r="BD130" s="138">
        <f t="shared" si="164"/>
        <v>2.1247575342239191</v>
      </c>
      <c r="BE130" s="138">
        <f t="shared" si="164"/>
        <v>2.1247575342239191</v>
      </c>
      <c r="BF130" s="138">
        <f t="shared" si="164"/>
        <v>2.1247575342239191</v>
      </c>
      <c r="BG130" s="138">
        <f t="shared" si="164"/>
        <v>2.1247575342239191</v>
      </c>
      <c r="BH130" s="138">
        <f t="shared" si="164"/>
        <v>2.1247575342239191</v>
      </c>
      <c r="BI130" s="138">
        <f t="shared" si="164"/>
        <v>2.1247575342239191</v>
      </c>
      <c r="BJ130" s="138">
        <f t="shared" si="164"/>
        <v>2.1247575342239191</v>
      </c>
      <c r="BK130" s="138">
        <f t="shared" si="164"/>
        <v>2.1247575342239191</v>
      </c>
      <c r="BL130" s="217"/>
      <c r="BM130" s="226"/>
    </row>
    <row r="131" spans="1:65" s="86" customFormat="1" x14ac:dyDescent="0.2">
      <c r="A131" s="185" t="s">
        <v>146</v>
      </c>
      <c r="B131" s="230" t="s">
        <v>65</v>
      </c>
      <c r="C131" s="148"/>
      <c r="D131" s="325"/>
      <c r="E131" s="329"/>
      <c r="F131" s="165"/>
      <c r="G131" s="165"/>
      <c r="H131" s="165"/>
      <c r="I131" s="165"/>
      <c r="J131" s="165"/>
      <c r="K131" s="165"/>
      <c r="L131" s="165"/>
      <c r="M131" s="165"/>
      <c r="N131" s="327">
        <f>N130+BB130</f>
        <v>2.1281181656025647</v>
      </c>
      <c r="O131" s="331">
        <f t="shared" ref="O131:W131" si="165">O130+BC130</f>
        <v>2.1625108760173313</v>
      </c>
      <c r="P131" s="167">
        <f t="shared" si="165"/>
        <v>2.1247575342239191</v>
      </c>
      <c r="Q131" s="167">
        <f t="shared" si="165"/>
        <v>2.1247575342239191</v>
      </c>
      <c r="R131" s="167">
        <f t="shared" si="165"/>
        <v>2.1247575342239191</v>
      </c>
      <c r="S131" s="167">
        <f t="shared" si="165"/>
        <v>2.1247575342239191</v>
      </c>
      <c r="T131" s="167">
        <f t="shared" si="165"/>
        <v>2.1247575342239191</v>
      </c>
      <c r="U131" s="167">
        <f t="shared" si="165"/>
        <v>2.1247575342239191</v>
      </c>
      <c r="V131" s="167">
        <f t="shared" si="165"/>
        <v>2.1247575342239191</v>
      </c>
      <c r="W131" s="387">
        <f t="shared" si="165"/>
        <v>2.1247575342239191</v>
      </c>
      <c r="X131" s="328"/>
      <c r="Y131" s="332"/>
      <c r="Z131" s="170"/>
      <c r="AA131" s="170"/>
      <c r="AB131" s="170"/>
      <c r="AC131" s="170"/>
      <c r="AD131" s="170"/>
      <c r="AE131" s="170"/>
      <c r="AF131" s="170"/>
      <c r="AG131" s="171"/>
      <c r="AH131" s="328"/>
      <c r="AI131" s="332"/>
      <c r="AJ131" s="170"/>
      <c r="AK131" s="170"/>
      <c r="AL131" s="170"/>
      <c r="AM131" s="170"/>
      <c r="AN131" s="170"/>
      <c r="AO131" s="170"/>
      <c r="AP131" s="170"/>
      <c r="AQ131" s="170"/>
      <c r="AR131" s="328"/>
      <c r="AS131" s="332"/>
      <c r="AT131" s="170"/>
      <c r="AU131" s="170"/>
      <c r="AV131" s="170"/>
      <c r="AW131" s="170"/>
      <c r="AX131" s="170"/>
      <c r="AY131" s="170"/>
      <c r="AZ131" s="170"/>
      <c r="BA131" s="170"/>
      <c r="BB131" s="328"/>
      <c r="BC131" s="332"/>
      <c r="BD131" s="170"/>
      <c r="BE131" s="170"/>
      <c r="BF131" s="170"/>
      <c r="BG131" s="170"/>
      <c r="BH131" s="170"/>
      <c r="BI131" s="170"/>
      <c r="BJ131" s="170"/>
      <c r="BK131" s="170"/>
      <c r="BL131" s="216">
        <v>20</v>
      </c>
      <c r="BM131" s="223" t="s">
        <v>168</v>
      </c>
    </row>
    <row r="132" spans="1:65" s="86" customFormat="1" x14ac:dyDescent="0.2">
      <c r="A132" s="125"/>
      <c r="B132" s="123"/>
      <c r="C132" s="123"/>
      <c r="D132" s="314"/>
      <c r="E132" s="318"/>
      <c r="F132" s="117"/>
      <c r="G132" s="117"/>
      <c r="H132" s="117"/>
      <c r="I132" s="117"/>
      <c r="J132" s="117"/>
      <c r="K132" s="117"/>
      <c r="L132" s="117"/>
      <c r="M132" s="118"/>
      <c r="N132" s="314"/>
      <c r="O132" s="318"/>
      <c r="P132" s="117"/>
      <c r="Q132" s="117"/>
      <c r="R132" s="117"/>
      <c r="S132" s="117"/>
      <c r="T132" s="117"/>
      <c r="U132" s="117"/>
      <c r="V132" s="117"/>
      <c r="W132" s="118"/>
      <c r="X132" s="333"/>
      <c r="Y132" s="334"/>
      <c r="Z132" s="173"/>
      <c r="AA132" s="173"/>
      <c r="AB132" s="173"/>
      <c r="AC132" s="173"/>
      <c r="AD132" s="173"/>
      <c r="AE132" s="173"/>
      <c r="AF132" s="173"/>
      <c r="AG132" s="174"/>
      <c r="AH132" s="333"/>
      <c r="AI132" s="334"/>
      <c r="AJ132" s="173"/>
      <c r="AK132" s="173"/>
      <c r="AL132" s="173"/>
      <c r="AM132" s="173"/>
      <c r="AN132" s="173"/>
      <c r="AO132" s="173"/>
      <c r="AP132" s="173"/>
      <c r="AQ132" s="173"/>
      <c r="AR132" s="335"/>
      <c r="AS132" s="260"/>
      <c r="AT132" s="72"/>
      <c r="AU132" s="72"/>
      <c r="AV132" s="72"/>
      <c r="AW132" s="72"/>
      <c r="AX132" s="72"/>
      <c r="AY132" s="72"/>
      <c r="AZ132" s="72"/>
      <c r="BA132" s="73"/>
      <c r="BB132" s="333"/>
      <c r="BC132" s="334"/>
      <c r="BD132" s="173"/>
      <c r="BE132" s="173"/>
      <c r="BF132" s="173"/>
      <c r="BG132" s="173"/>
      <c r="BH132" s="173"/>
      <c r="BI132" s="173"/>
      <c r="BJ132" s="173"/>
      <c r="BK132" s="173"/>
      <c r="BL132" s="220"/>
      <c r="BM132" s="226"/>
    </row>
    <row r="133" spans="1:65" s="86" customFormat="1" x14ac:dyDescent="0.2">
      <c r="A133" s="185" t="s">
        <v>157</v>
      </c>
      <c r="B133" s="230" t="s">
        <v>4</v>
      </c>
      <c r="C133" s="148"/>
      <c r="D133" s="328"/>
      <c r="E133" s="332"/>
      <c r="F133" s="170"/>
      <c r="G133" s="170"/>
      <c r="H133" s="170"/>
      <c r="I133" s="170"/>
      <c r="J133" s="170"/>
      <c r="K133" s="170"/>
      <c r="L133" s="170"/>
      <c r="M133" s="171"/>
      <c r="N133" s="328"/>
      <c r="O133" s="391"/>
      <c r="P133" s="170"/>
      <c r="Q133" s="170"/>
      <c r="R133" s="170"/>
      <c r="S133" s="170"/>
      <c r="T133" s="170"/>
      <c r="U133" s="170"/>
      <c r="V133" s="170"/>
      <c r="W133" s="171"/>
      <c r="X133" s="328"/>
      <c r="Y133" s="332"/>
      <c r="Z133" s="170"/>
      <c r="AA133" s="170"/>
      <c r="AB133" s="170"/>
      <c r="AC133" s="170"/>
      <c r="AD133" s="170"/>
      <c r="AE133" s="170"/>
      <c r="AF133" s="170"/>
      <c r="AG133" s="171"/>
      <c r="AH133" s="325">
        <f>AH134-BB134</f>
        <v>-4.9242640687119579</v>
      </c>
      <c r="AI133" s="329">
        <f>AI134-BC134</f>
        <v>-4.9242640687119286</v>
      </c>
      <c r="AJ133" s="165">
        <f>AJ134-BD134</f>
        <v>-5.4242640687119286</v>
      </c>
      <c r="AK133" s="165">
        <f>AK134-BE134</f>
        <v>-5.4242640687119286</v>
      </c>
      <c r="AL133" s="165">
        <f t="shared" ref="AL133:AQ133" si="166">AL134-BF134</f>
        <v>-5.4242640687119286</v>
      </c>
      <c r="AM133" s="165">
        <f t="shared" si="166"/>
        <v>-5.4242640687119286</v>
      </c>
      <c r="AN133" s="165">
        <f t="shared" si="166"/>
        <v>-5.4242640687119286</v>
      </c>
      <c r="AO133" s="165">
        <f t="shared" si="166"/>
        <v>-5.4242640687119286</v>
      </c>
      <c r="AP133" s="165">
        <f t="shared" si="166"/>
        <v>-5.4242640687119286</v>
      </c>
      <c r="AQ133" s="165">
        <f t="shared" si="166"/>
        <v>-5.4242640687119286</v>
      </c>
      <c r="AR133" s="336">
        <f>IF(AH133&lt;0,CEILING(AH133*2,-1),CEILING(AH133*2,1))</f>
        <v>-10</v>
      </c>
      <c r="AS133" s="338">
        <f t="shared" ref="AS133:BA133" si="167">IF(AI133&lt;0,CEILING(AI133*2,-1),CEILING(AI133*2,1))</f>
        <v>-10</v>
      </c>
      <c r="AT133" s="175">
        <f t="shared" si="167"/>
        <v>-11</v>
      </c>
      <c r="AU133" s="175">
        <f t="shared" si="167"/>
        <v>-11</v>
      </c>
      <c r="AV133" s="175">
        <f t="shared" si="167"/>
        <v>-11</v>
      </c>
      <c r="AW133" s="175">
        <f t="shared" si="167"/>
        <v>-11</v>
      </c>
      <c r="AX133" s="175">
        <f t="shared" si="167"/>
        <v>-11</v>
      </c>
      <c r="AY133" s="175">
        <f t="shared" si="167"/>
        <v>-11</v>
      </c>
      <c r="AZ133" s="175">
        <f t="shared" si="167"/>
        <v>-11</v>
      </c>
      <c r="BA133" s="394">
        <f t="shared" si="167"/>
        <v>-11</v>
      </c>
      <c r="BB133" s="328"/>
      <c r="BC133" s="332"/>
      <c r="BD133" s="170"/>
      <c r="BE133" s="170"/>
      <c r="BF133" s="170"/>
      <c r="BG133" s="170"/>
      <c r="BH133" s="170"/>
      <c r="BI133" s="170"/>
      <c r="BJ133" s="170"/>
      <c r="BK133" s="170"/>
      <c r="BL133" s="221"/>
      <c r="BM133" s="227" t="s">
        <v>57</v>
      </c>
    </row>
    <row r="134" spans="1:65" s="86" customFormat="1" x14ac:dyDescent="0.2">
      <c r="A134" s="186" t="s">
        <v>156</v>
      </c>
      <c r="B134" s="230" t="s">
        <v>4</v>
      </c>
      <c r="C134" s="148"/>
      <c r="D134" s="328"/>
      <c r="E134" s="332"/>
      <c r="F134" s="170"/>
      <c r="G134" s="170"/>
      <c r="H134" s="170"/>
      <c r="I134" s="170"/>
      <c r="J134" s="170"/>
      <c r="K134" s="170"/>
      <c r="L134" s="170"/>
      <c r="M134" s="171"/>
      <c r="N134" s="328"/>
      <c r="O134" s="332"/>
      <c r="P134" s="170"/>
      <c r="Q134" s="170"/>
      <c r="R134" s="170"/>
      <c r="S134" s="170"/>
      <c r="T134" s="170"/>
      <c r="U134" s="170"/>
      <c r="V134" s="170"/>
      <c r="W134" s="171"/>
      <c r="X134" s="328"/>
      <c r="Y134" s="332"/>
      <c r="Z134" s="170"/>
      <c r="AA134" s="170"/>
      <c r="AB134" s="170"/>
      <c r="AC134" s="170"/>
      <c r="AD134" s="170"/>
      <c r="AE134" s="170"/>
      <c r="AF134" s="170"/>
      <c r="AG134" s="171"/>
      <c r="AH134" s="325">
        <f>AH96</f>
        <v>-2.9531932455029164E-14</v>
      </c>
      <c r="AI134" s="329">
        <f t="shared" ref="AI134:AQ134" si="168">AI96</f>
        <v>0</v>
      </c>
      <c r="AJ134" s="165">
        <f t="shared" si="168"/>
        <v>0</v>
      </c>
      <c r="AK134" s="165">
        <f t="shared" si="168"/>
        <v>0</v>
      </c>
      <c r="AL134" s="165">
        <f t="shared" si="168"/>
        <v>0</v>
      </c>
      <c r="AM134" s="165">
        <f t="shared" si="168"/>
        <v>0</v>
      </c>
      <c r="AN134" s="165">
        <f t="shared" si="168"/>
        <v>0</v>
      </c>
      <c r="AO134" s="165">
        <f t="shared" si="168"/>
        <v>0</v>
      </c>
      <c r="AP134" s="165">
        <f t="shared" si="168"/>
        <v>0</v>
      </c>
      <c r="AQ134" s="385">
        <f t="shared" si="168"/>
        <v>0</v>
      </c>
      <c r="AR134" s="337"/>
      <c r="AS134" s="339"/>
      <c r="AT134" s="176"/>
      <c r="AU134" s="176"/>
      <c r="AV134" s="176"/>
      <c r="AW134" s="176"/>
      <c r="AX134" s="176"/>
      <c r="AY134" s="176"/>
      <c r="AZ134" s="176"/>
      <c r="BA134" s="176"/>
      <c r="BB134" s="308">
        <f>BB72</f>
        <v>4.9242640687119286</v>
      </c>
      <c r="BC134" s="312">
        <f t="shared" ref="BC134:BK134" si="169">BC72</f>
        <v>4.9242640687119286</v>
      </c>
      <c r="BD134" s="138">
        <f t="shared" si="169"/>
        <v>5.4242640687119286</v>
      </c>
      <c r="BE134" s="138">
        <f t="shared" si="169"/>
        <v>5.4242640687119286</v>
      </c>
      <c r="BF134" s="138">
        <f t="shared" si="169"/>
        <v>5.4242640687119286</v>
      </c>
      <c r="BG134" s="138">
        <f t="shared" si="169"/>
        <v>5.4242640687119286</v>
      </c>
      <c r="BH134" s="138">
        <f t="shared" si="169"/>
        <v>5.4242640687119286</v>
      </c>
      <c r="BI134" s="138">
        <f t="shared" si="169"/>
        <v>5.4242640687119286</v>
      </c>
      <c r="BJ134" s="138">
        <f t="shared" si="169"/>
        <v>5.4242640687119286</v>
      </c>
      <c r="BK134" s="138">
        <f t="shared" si="169"/>
        <v>5.4242640687119286</v>
      </c>
      <c r="BL134" s="222"/>
      <c r="BM134" s="226" t="s">
        <v>119</v>
      </c>
    </row>
    <row r="135" spans="1:65" s="86" customFormat="1" x14ac:dyDescent="0.2">
      <c r="A135" s="185" t="s">
        <v>158</v>
      </c>
      <c r="B135" s="230" t="s">
        <v>4</v>
      </c>
      <c r="C135" s="148"/>
      <c r="D135" s="328"/>
      <c r="E135" s="332"/>
      <c r="F135" s="170"/>
      <c r="G135" s="170"/>
      <c r="H135" s="170"/>
      <c r="I135" s="170"/>
      <c r="J135" s="170"/>
      <c r="K135" s="170"/>
      <c r="L135" s="170"/>
      <c r="M135" s="171"/>
      <c r="N135" s="328"/>
      <c r="O135" s="332"/>
      <c r="P135" s="170"/>
      <c r="Q135" s="170"/>
      <c r="R135" s="170"/>
      <c r="S135" s="170"/>
      <c r="T135" s="170"/>
      <c r="U135" s="170"/>
      <c r="V135" s="170"/>
      <c r="W135" s="171"/>
      <c r="X135" s="328"/>
      <c r="Y135" s="332"/>
      <c r="Z135" s="170"/>
      <c r="AA135" s="170"/>
      <c r="AB135" s="170"/>
      <c r="AC135" s="170"/>
      <c r="AD135" s="170"/>
      <c r="AE135" s="170"/>
      <c r="AF135" s="170"/>
      <c r="AG135" s="171"/>
      <c r="AH135" s="325">
        <f>AH134+BB134</f>
        <v>4.9242640687118993</v>
      </c>
      <c r="AI135" s="329">
        <f>AI134+BC134</f>
        <v>4.9242640687119286</v>
      </c>
      <c r="AJ135" s="165">
        <f>AJ134+BD134</f>
        <v>5.4242640687119286</v>
      </c>
      <c r="AK135" s="165">
        <f>AK134+BE134</f>
        <v>5.4242640687119286</v>
      </c>
      <c r="AL135" s="165">
        <f t="shared" ref="AL135:AQ135" si="170">AL134+BF134</f>
        <v>5.4242640687119286</v>
      </c>
      <c r="AM135" s="165">
        <f t="shared" si="170"/>
        <v>5.4242640687119286</v>
      </c>
      <c r="AN135" s="165">
        <f t="shared" si="170"/>
        <v>5.4242640687119286</v>
      </c>
      <c r="AO135" s="165">
        <f t="shared" si="170"/>
        <v>5.4242640687119286</v>
      </c>
      <c r="AP135" s="165">
        <f t="shared" si="170"/>
        <v>5.4242640687119286</v>
      </c>
      <c r="AQ135" s="165">
        <f t="shared" si="170"/>
        <v>5.4242640687119286</v>
      </c>
      <c r="AR135" s="336">
        <f>IF(AH135&lt;0,CEILING(AH135*2,-1),CEILING(AH135*2,1))</f>
        <v>10</v>
      </c>
      <c r="AS135" s="338">
        <f t="shared" ref="AS135:BA135" si="171">IF(AI135&lt;0,CEILING(AI135*2,-1),CEILING(AI135*2,1))</f>
        <v>10</v>
      </c>
      <c r="AT135" s="175">
        <f t="shared" si="171"/>
        <v>11</v>
      </c>
      <c r="AU135" s="175">
        <f t="shared" si="171"/>
        <v>11</v>
      </c>
      <c r="AV135" s="175">
        <f t="shared" si="171"/>
        <v>11</v>
      </c>
      <c r="AW135" s="175">
        <f t="shared" si="171"/>
        <v>11</v>
      </c>
      <c r="AX135" s="175">
        <f t="shared" si="171"/>
        <v>11</v>
      </c>
      <c r="AY135" s="175">
        <f t="shared" si="171"/>
        <v>11</v>
      </c>
      <c r="AZ135" s="175">
        <f t="shared" si="171"/>
        <v>11</v>
      </c>
      <c r="BA135" s="394">
        <f t="shared" si="171"/>
        <v>11</v>
      </c>
      <c r="BB135" s="328"/>
      <c r="BC135" s="332"/>
      <c r="BD135" s="170"/>
      <c r="BE135" s="170"/>
      <c r="BF135" s="170"/>
      <c r="BG135" s="170"/>
      <c r="BH135" s="170"/>
      <c r="BI135" s="170"/>
      <c r="BJ135" s="170"/>
      <c r="BK135" s="170"/>
      <c r="BL135" s="221"/>
      <c r="BM135" s="227" t="s">
        <v>57</v>
      </c>
    </row>
    <row r="136" spans="1:65" s="86" customFormat="1" x14ac:dyDescent="0.2">
      <c r="A136" s="125"/>
      <c r="B136" s="123"/>
      <c r="C136" s="123"/>
      <c r="D136" s="173"/>
      <c r="E136" s="173"/>
      <c r="F136" s="173"/>
      <c r="G136" s="173"/>
      <c r="H136" s="173"/>
      <c r="I136" s="173"/>
      <c r="J136" s="173"/>
      <c r="K136" s="173"/>
      <c r="L136" s="173"/>
      <c r="M136" s="174"/>
      <c r="N136" s="125"/>
      <c r="O136" s="173"/>
      <c r="P136" s="173"/>
      <c r="Q136" s="173"/>
      <c r="R136" s="173"/>
      <c r="S136" s="173"/>
      <c r="T136" s="173"/>
      <c r="U136" s="173"/>
      <c r="V136" s="173"/>
      <c r="W136" s="174"/>
      <c r="X136" s="125"/>
      <c r="Y136" s="173"/>
      <c r="Z136" s="173"/>
      <c r="AA136" s="173"/>
      <c r="AB136" s="173"/>
      <c r="AC136" s="173"/>
      <c r="AD136" s="173"/>
      <c r="AE136" s="173"/>
      <c r="AF136" s="173"/>
      <c r="AG136" s="174"/>
      <c r="AH136" s="314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397"/>
      <c r="AS136" s="401"/>
      <c r="AT136" s="177"/>
      <c r="AU136" s="177"/>
      <c r="AV136" s="177"/>
      <c r="AW136" s="177"/>
      <c r="AX136" s="177"/>
      <c r="AY136" s="177"/>
      <c r="AZ136" s="177"/>
      <c r="BA136" s="177"/>
      <c r="BB136" s="125"/>
      <c r="BC136" s="173"/>
      <c r="BD136" s="173"/>
      <c r="BE136" s="173"/>
      <c r="BF136" s="173"/>
      <c r="BG136" s="173"/>
      <c r="BH136" s="173"/>
      <c r="BI136" s="173"/>
      <c r="BJ136" s="173"/>
      <c r="BK136" s="174"/>
      <c r="BL136" s="174"/>
      <c r="BM136" s="172"/>
    </row>
    <row r="137" spans="1:65" ht="13.5" thickBot="1" x14ac:dyDescent="0.25">
      <c r="A137" s="37" t="s">
        <v>23</v>
      </c>
      <c r="B137" s="64"/>
      <c r="C137" s="64"/>
      <c r="D137" s="38"/>
      <c r="E137" s="38"/>
      <c r="F137" s="38"/>
      <c r="G137" s="38"/>
      <c r="H137" s="38"/>
      <c r="I137" s="38"/>
      <c r="J137" s="38"/>
      <c r="K137" s="38"/>
      <c r="L137" s="38"/>
      <c r="M137" s="64"/>
      <c r="N137" s="37"/>
      <c r="O137" s="38"/>
      <c r="P137" s="38"/>
      <c r="Q137" s="38"/>
      <c r="R137" s="38"/>
      <c r="S137" s="38"/>
      <c r="T137" s="38"/>
      <c r="U137" s="38"/>
      <c r="V137" s="38"/>
      <c r="W137" s="64"/>
      <c r="X137" s="62"/>
      <c r="Y137" s="36"/>
      <c r="Z137" s="36"/>
      <c r="AA137" s="36"/>
      <c r="AB137" s="36"/>
      <c r="AC137" s="36"/>
      <c r="AD137" s="36"/>
      <c r="AE137" s="36"/>
      <c r="AF137" s="36"/>
      <c r="AG137" s="63"/>
      <c r="AH137" s="395"/>
      <c r="AI137" s="36"/>
      <c r="AJ137" s="36"/>
      <c r="AK137" s="36"/>
      <c r="AL137" s="36"/>
      <c r="AM137" s="36"/>
      <c r="AN137" s="36"/>
      <c r="AO137" s="36"/>
      <c r="AP137" s="36"/>
      <c r="AQ137" s="36"/>
      <c r="AR137" s="398"/>
      <c r="AS137" s="402"/>
      <c r="AT137" s="76"/>
      <c r="AU137" s="76"/>
      <c r="AV137" s="76"/>
      <c r="AW137" s="76"/>
      <c r="AX137" s="76"/>
      <c r="AY137" s="76"/>
      <c r="AZ137" s="76"/>
      <c r="BA137" s="76"/>
      <c r="BB137" s="62"/>
      <c r="BC137" s="36"/>
      <c r="BD137" s="36"/>
      <c r="BE137" s="36"/>
      <c r="BF137" s="36"/>
      <c r="BG137" s="36"/>
      <c r="BH137" s="36"/>
      <c r="BI137" s="36"/>
      <c r="BJ137" s="36"/>
      <c r="BK137" s="63"/>
      <c r="BL137" s="63"/>
      <c r="BM137" s="26" t="s">
        <v>24</v>
      </c>
    </row>
    <row r="138" spans="1:65" ht="13.5" thickBot="1" x14ac:dyDescent="0.25">
      <c r="A138" s="346"/>
      <c r="B138" s="346"/>
      <c r="C138" s="346"/>
      <c r="D138" s="346"/>
      <c r="E138" s="346"/>
      <c r="F138" s="346"/>
      <c r="G138" s="346"/>
      <c r="H138" s="346"/>
      <c r="I138" s="346"/>
      <c r="J138" s="346"/>
      <c r="K138" s="346"/>
      <c r="L138" s="346"/>
      <c r="M138" s="346"/>
      <c r="N138" s="346"/>
      <c r="O138" s="346"/>
      <c r="P138" s="346"/>
      <c r="Q138" s="346"/>
      <c r="R138" s="346"/>
      <c r="S138" s="346"/>
      <c r="T138" s="346"/>
      <c r="U138" s="346"/>
      <c r="V138" s="346"/>
      <c r="W138" s="346"/>
      <c r="X138" s="346"/>
      <c r="Y138" s="346"/>
      <c r="Z138" s="346"/>
      <c r="AA138" s="346"/>
      <c r="AB138" s="346"/>
      <c r="AC138" s="346"/>
      <c r="AD138" s="346"/>
      <c r="AE138" s="346"/>
      <c r="AF138" s="346"/>
      <c r="AG138" s="346"/>
      <c r="AH138" s="346"/>
      <c r="AI138" s="346"/>
      <c r="AJ138" s="346"/>
      <c r="AK138" s="346"/>
      <c r="AL138" s="346"/>
      <c r="AM138" s="346"/>
      <c r="AN138" s="346"/>
      <c r="AO138" s="346"/>
      <c r="AP138" s="346"/>
      <c r="AQ138" s="346"/>
      <c r="AR138" s="399"/>
      <c r="AS138" s="403"/>
      <c r="AT138" s="347"/>
      <c r="AU138" s="347"/>
      <c r="AV138" s="347"/>
      <c r="AW138" s="347"/>
      <c r="AX138" s="347"/>
      <c r="AY138" s="347"/>
      <c r="AZ138" s="347"/>
      <c r="BA138" s="347"/>
      <c r="BB138" s="346"/>
      <c r="BC138" s="346"/>
      <c r="BD138" s="346"/>
      <c r="BE138" s="346"/>
      <c r="BF138" s="346"/>
      <c r="BG138" s="346"/>
      <c r="BH138" s="346"/>
      <c r="BI138" s="346"/>
      <c r="BJ138" s="346"/>
      <c r="BK138" s="346"/>
      <c r="BL138" s="346"/>
      <c r="BM138" s="348"/>
    </row>
    <row r="139" spans="1:65" s="86" customFormat="1" x14ac:dyDescent="0.2">
      <c r="A139" s="140" t="s">
        <v>118</v>
      </c>
      <c r="B139" s="123"/>
      <c r="C139" s="123"/>
      <c r="D139" s="314"/>
      <c r="E139" s="318"/>
      <c r="F139" s="117"/>
      <c r="G139" s="117"/>
      <c r="H139" s="117"/>
      <c r="I139" s="117"/>
      <c r="J139" s="117"/>
      <c r="K139" s="117"/>
      <c r="L139" s="117"/>
      <c r="M139" s="118"/>
      <c r="N139" s="314"/>
      <c r="O139" s="318"/>
      <c r="P139" s="117"/>
      <c r="Q139" s="117"/>
      <c r="R139" s="117"/>
      <c r="S139" s="117"/>
      <c r="T139" s="117"/>
      <c r="U139" s="117"/>
      <c r="V139" s="117"/>
      <c r="W139" s="118"/>
      <c r="X139" s="333"/>
      <c r="Y139" s="334"/>
      <c r="Z139" s="173"/>
      <c r="AA139" s="173"/>
      <c r="AB139" s="173"/>
      <c r="AC139" s="173"/>
      <c r="AD139" s="173"/>
      <c r="AE139" s="173"/>
      <c r="AF139" s="173"/>
      <c r="AG139" s="174"/>
      <c r="AH139" s="333"/>
      <c r="AI139" s="334"/>
      <c r="AJ139" s="173"/>
      <c r="AK139" s="173"/>
      <c r="AL139" s="173"/>
      <c r="AM139" s="173"/>
      <c r="AN139" s="173"/>
      <c r="AO139" s="173"/>
      <c r="AP139" s="173"/>
      <c r="AQ139" s="173"/>
      <c r="AR139" s="335"/>
      <c r="AS139" s="260"/>
      <c r="AT139" s="72"/>
      <c r="AU139" s="72"/>
      <c r="AV139" s="72"/>
      <c r="AW139" s="72"/>
      <c r="AX139" s="72"/>
      <c r="AY139" s="72"/>
      <c r="AZ139" s="72"/>
      <c r="BA139" s="72"/>
      <c r="BB139" s="333"/>
      <c r="BC139" s="334"/>
      <c r="BD139" s="173"/>
      <c r="BE139" s="173"/>
      <c r="BF139" s="173"/>
      <c r="BG139" s="173"/>
      <c r="BH139" s="173"/>
      <c r="BI139" s="173"/>
      <c r="BJ139" s="173"/>
      <c r="BK139" s="173"/>
      <c r="BL139" s="220"/>
      <c r="BM139" s="226"/>
    </row>
    <row r="140" spans="1:65" s="86" customFormat="1" x14ac:dyDescent="0.2">
      <c r="A140" s="185" t="s">
        <v>157</v>
      </c>
      <c r="B140" s="230" t="s">
        <v>4</v>
      </c>
      <c r="C140" s="148"/>
      <c r="D140" s="328"/>
      <c r="E140" s="332"/>
      <c r="F140" s="170"/>
      <c r="G140" s="170"/>
      <c r="H140" s="170"/>
      <c r="I140" s="170"/>
      <c r="J140" s="170"/>
      <c r="K140" s="170"/>
      <c r="L140" s="170"/>
      <c r="M140" s="171"/>
      <c r="N140" s="328"/>
      <c r="O140" s="332"/>
      <c r="P140" s="170"/>
      <c r="Q140" s="170"/>
      <c r="R140" s="170"/>
      <c r="S140" s="170"/>
      <c r="T140" s="170"/>
      <c r="U140" s="170"/>
      <c r="V140" s="170"/>
      <c r="W140" s="171"/>
      <c r="X140" s="328"/>
      <c r="Y140" s="332"/>
      <c r="Z140" s="170"/>
      <c r="AA140" s="170"/>
      <c r="AB140" s="170"/>
      <c r="AC140" s="170"/>
      <c r="AD140" s="170"/>
      <c r="AE140" s="170"/>
      <c r="AF140" s="170"/>
      <c r="AG140" s="171"/>
      <c r="AH140" s="325">
        <f>AH141-BB141</f>
        <v>-5.4242640687119579</v>
      </c>
      <c r="AI140" s="385">
        <f>AI141-BC141</f>
        <v>-5.4242640687119286</v>
      </c>
      <c r="AJ140" s="165">
        <f>AJ141-BD141</f>
        <v>-5.4242640687119286</v>
      </c>
      <c r="AK140" s="165">
        <f>AK141-BE141</f>
        <v>-5.4242640687119286</v>
      </c>
      <c r="AL140" s="165">
        <f t="shared" ref="AL140:AQ140" si="172">AL141-BF141</f>
        <v>-5.4242640687119286</v>
      </c>
      <c r="AM140" s="165">
        <f t="shared" si="172"/>
        <v>-5.4242640687119286</v>
      </c>
      <c r="AN140" s="165">
        <f t="shared" si="172"/>
        <v>-5.4242640687119286</v>
      </c>
      <c r="AO140" s="165">
        <f t="shared" si="172"/>
        <v>-5.4242640687119286</v>
      </c>
      <c r="AP140" s="165">
        <f t="shared" si="172"/>
        <v>-5.4242640687119286</v>
      </c>
      <c r="AQ140" s="166">
        <f t="shared" si="172"/>
        <v>-5.4242640687119286</v>
      </c>
      <c r="AR140" s="336">
        <f>IF(AH140&lt;0,CEILING(AH140*2,-1),CEILING(AH140*2,1))</f>
        <v>-11</v>
      </c>
      <c r="AS140" s="338">
        <f t="shared" ref="AS140:BA140" si="173">IF(AI140&lt;0,CEILING(AI140*2,-1),CEILING(AI140*2,1))</f>
        <v>-11</v>
      </c>
      <c r="AT140" s="175">
        <f t="shared" si="173"/>
        <v>-11</v>
      </c>
      <c r="AU140" s="175">
        <f t="shared" si="173"/>
        <v>-11</v>
      </c>
      <c r="AV140" s="175">
        <f t="shared" si="173"/>
        <v>-11</v>
      </c>
      <c r="AW140" s="175">
        <f t="shared" si="173"/>
        <v>-11</v>
      </c>
      <c r="AX140" s="175">
        <f t="shared" si="173"/>
        <v>-11</v>
      </c>
      <c r="AY140" s="175">
        <f t="shared" si="173"/>
        <v>-11</v>
      </c>
      <c r="AZ140" s="175">
        <f t="shared" si="173"/>
        <v>-11</v>
      </c>
      <c r="BA140" s="394">
        <f t="shared" si="173"/>
        <v>-11</v>
      </c>
      <c r="BB140" s="328"/>
      <c r="BC140" s="332"/>
      <c r="BD140" s="170"/>
      <c r="BE140" s="170"/>
      <c r="BF140" s="170"/>
      <c r="BG140" s="170"/>
      <c r="BH140" s="170"/>
      <c r="BI140" s="170"/>
      <c r="BJ140" s="170"/>
      <c r="BK140" s="171"/>
      <c r="BL140" s="360"/>
      <c r="BM140" s="227" t="s">
        <v>57</v>
      </c>
    </row>
    <row r="141" spans="1:65" s="86" customFormat="1" x14ac:dyDescent="0.2">
      <c r="A141" s="186" t="s">
        <v>156</v>
      </c>
      <c r="B141" s="230" t="s">
        <v>4</v>
      </c>
      <c r="C141" s="148"/>
      <c r="D141" s="328"/>
      <c r="E141" s="332"/>
      <c r="F141" s="170"/>
      <c r="G141" s="170"/>
      <c r="H141" s="170"/>
      <c r="I141" s="170"/>
      <c r="J141" s="170"/>
      <c r="K141" s="170"/>
      <c r="L141" s="170"/>
      <c r="M141" s="171"/>
      <c r="N141" s="328"/>
      <c r="O141" s="332"/>
      <c r="P141" s="170"/>
      <c r="Q141" s="170"/>
      <c r="R141" s="170"/>
      <c r="S141" s="170"/>
      <c r="T141" s="170"/>
      <c r="U141" s="170"/>
      <c r="V141" s="170"/>
      <c r="W141" s="171"/>
      <c r="X141" s="328"/>
      <c r="Y141" s="332"/>
      <c r="Z141" s="170"/>
      <c r="AA141" s="170"/>
      <c r="AB141" s="170"/>
      <c r="AC141" s="170"/>
      <c r="AD141" s="170"/>
      <c r="AE141" s="170"/>
      <c r="AF141" s="170"/>
      <c r="AG141" s="171"/>
      <c r="AH141" s="325">
        <f>AH96</f>
        <v>-2.9531932455029164E-14</v>
      </c>
      <c r="AI141" s="385">
        <f t="shared" ref="AI141:AQ141" si="174">AI96</f>
        <v>0</v>
      </c>
      <c r="AJ141" s="165">
        <f t="shared" si="174"/>
        <v>0</v>
      </c>
      <c r="AK141" s="165">
        <f t="shared" si="174"/>
        <v>0</v>
      </c>
      <c r="AL141" s="165">
        <f t="shared" si="174"/>
        <v>0</v>
      </c>
      <c r="AM141" s="165">
        <f t="shared" si="174"/>
        <v>0</v>
      </c>
      <c r="AN141" s="165">
        <f t="shared" si="174"/>
        <v>0</v>
      </c>
      <c r="AO141" s="165">
        <f t="shared" si="174"/>
        <v>0</v>
      </c>
      <c r="AP141" s="165">
        <f t="shared" si="174"/>
        <v>0</v>
      </c>
      <c r="AQ141" s="166">
        <f t="shared" si="174"/>
        <v>0</v>
      </c>
      <c r="AR141" s="358"/>
      <c r="AS141" s="339"/>
      <c r="AT141" s="176"/>
      <c r="AU141" s="176"/>
      <c r="AV141" s="176"/>
      <c r="AW141" s="176"/>
      <c r="AX141" s="176"/>
      <c r="AY141" s="176"/>
      <c r="AZ141" s="176"/>
      <c r="BA141" s="392"/>
      <c r="BB141" s="308">
        <f>BB134+0.5</f>
        <v>5.4242640687119286</v>
      </c>
      <c r="BC141" s="312">
        <f>BC134+0.5</f>
        <v>5.4242640687119286</v>
      </c>
      <c r="BD141" s="138">
        <f>BD134</f>
        <v>5.4242640687119286</v>
      </c>
      <c r="BE141" s="138">
        <f t="shared" ref="BE141:BK141" si="175">BE134</f>
        <v>5.4242640687119286</v>
      </c>
      <c r="BF141" s="138">
        <f t="shared" si="175"/>
        <v>5.4242640687119286</v>
      </c>
      <c r="BG141" s="138">
        <f t="shared" si="175"/>
        <v>5.4242640687119286</v>
      </c>
      <c r="BH141" s="138">
        <f t="shared" si="175"/>
        <v>5.4242640687119286</v>
      </c>
      <c r="BI141" s="138">
        <f t="shared" si="175"/>
        <v>5.4242640687119286</v>
      </c>
      <c r="BJ141" s="138">
        <f t="shared" si="175"/>
        <v>5.4242640687119286</v>
      </c>
      <c r="BK141" s="139">
        <f t="shared" si="175"/>
        <v>5.4242640687119286</v>
      </c>
      <c r="BL141" s="359"/>
      <c r="BM141" s="226" t="s">
        <v>169</v>
      </c>
    </row>
    <row r="142" spans="1:65" s="86" customFormat="1" x14ac:dyDescent="0.2">
      <c r="A142" s="185" t="s">
        <v>158</v>
      </c>
      <c r="B142" s="230" t="s">
        <v>4</v>
      </c>
      <c r="C142" s="148"/>
      <c r="D142" s="328"/>
      <c r="E142" s="332"/>
      <c r="F142" s="170"/>
      <c r="G142" s="170"/>
      <c r="H142" s="170"/>
      <c r="I142" s="170"/>
      <c r="J142" s="170"/>
      <c r="K142" s="170"/>
      <c r="L142" s="170"/>
      <c r="M142" s="171"/>
      <c r="N142" s="328"/>
      <c r="O142" s="332"/>
      <c r="P142" s="170"/>
      <c r="Q142" s="170"/>
      <c r="R142" s="170"/>
      <c r="S142" s="170"/>
      <c r="T142" s="170"/>
      <c r="U142" s="170"/>
      <c r="V142" s="170"/>
      <c r="W142" s="171"/>
      <c r="X142" s="328"/>
      <c r="Y142" s="332"/>
      <c r="Z142" s="170"/>
      <c r="AA142" s="170"/>
      <c r="AB142" s="170"/>
      <c r="AC142" s="170"/>
      <c r="AD142" s="170"/>
      <c r="AE142" s="170"/>
      <c r="AF142" s="170"/>
      <c r="AG142" s="171"/>
      <c r="AH142" s="325">
        <f>AH141+BB141</f>
        <v>5.4242640687118993</v>
      </c>
      <c r="AI142" s="385">
        <f>AI141+BC141</f>
        <v>5.4242640687119286</v>
      </c>
      <c r="AJ142" s="165">
        <f>AJ141+BD141</f>
        <v>5.4242640687119286</v>
      </c>
      <c r="AK142" s="165">
        <f>AK141+BE141</f>
        <v>5.4242640687119286</v>
      </c>
      <c r="AL142" s="165">
        <f t="shared" ref="AL142:AQ142" si="176">AL141+BF141</f>
        <v>5.4242640687119286</v>
      </c>
      <c r="AM142" s="165">
        <f t="shared" si="176"/>
        <v>5.4242640687119286</v>
      </c>
      <c r="AN142" s="165">
        <f t="shared" si="176"/>
        <v>5.4242640687119286</v>
      </c>
      <c r="AO142" s="165">
        <f t="shared" si="176"/>
        <v>5.4242640687119286</v>
      </c>
      <c r="AP142" s="165">
        <f t="shared" si="176"/>
        <v>5.4242640687119286</v>
      </c>
      <c r="AQ142" s="166">
        <f t="shared" si="176"/>
        <v>5.4242640687119286</v>
      </c>
      <c r="AR142" s="336">
        <f>IF(AH142&lt;0,CEILING(AH142*2,-1),CEILING(AH142*2,1))</f>
        <v>11</v>
      </c>
      <c r="AS142" s="338">
        <f t="shared" ref="AS142:BA142" si="177">IF(AI142&lt;0,CEILING(AI142*2,-1),CEILING(AI142*2,1))</f>
        <v>11</v>
      </c>
      <c r="AT142" s="175">
        <f t="shared" si="177"/>
        <v>11</v>
      </c>
      <c r="AU142" s="175">
        <f t="shared" si="177"/>
        <v>11</v>
      </c>
      <c r="AV142" s="175">
        <f t="shared" si="177"/>
        <v>11</v>
      </c>
      <c r="AW142" s="175">
        <f t="shared" si="177"/>
        <v>11</v>
      </c>
      <c r="AX142" s="175">
        <f t="shared" si="177"/>
        <v>11</v>
      </c>
      <c r="AY142" s="175">
        <f t="shared" si="177"/>
        <v>11</v>
      </c>
      <c r="AZ142" s="175">
        <f t="shared" si="177"/>
        <v>11</v>
      </c>
      <c r="BA142" s="394">
        <f t="shared" si="177"/>
        <v>11</v>
      </c>
      <c r="BB142" s="328"/>
      <c r="BC142" s="332"/>
      <c r="BD142" s="170"/>
      <c r="BE142" s="170"/>
      <c r="BF142" s="170"/>
      <c r="BG142" s="170"/>
      <c r="BH142" s="170"/>
      <c r="BI142" s="170"/>
      <c r="BJ142" s="170"/>
      <c r="BK142" s="171"/>
      <c r="BL142" s="360"/>
      <c r="BM142" s="227" t="s">
        <v>57</v>
      </c>
    </row>
    <row r="143" spans="1:65" s="86" customFormat="1" ht="13.5" thickBot="1" x14ac:dyDescent="0.25">
      <c r="A143" s="349"/>
      <c r="B143" s="350"/>
      <c r="C143" s="350"/>
      <c r="D143" s="351"/>
      <c r="E143" s="351"/>
      <c r="F143" s="351"/>
      <c r="G143" s="351"/>
      <c r="H143" s="351"/>
      <c r="I143" s="351"/>
      <c r="J143" s="351"/>
      <c r="K143" s="351"/>
      <c r="L143" s="351"/>
      <c r="M143" s="352"/>
      <c r="N143" s="349"/>
      <c r="O143" s="351"/>
      <c r="P143" s="351"/>
      <c r="Q143" s="351"/>
      <c r="R143" s="351"/>
      <c r="S143" s="351"/>
      <c r="T143" s="351"/>
      <c r="U143" s="351"/>
      <c r="V143" s="351"/>
      <c r="W143" s="352"/>
      <c r="X143" s="349"/>
      <c r="Y143" s="351"/>
      <c r="Z143" s="351"/>
      <c r="AA143" s="351"/>
      <c r="AB143" s="351"/>
      <c r="AC143" s="351"/>
      <c r="AD143" s="351"/>
      <c r="AE143" s="351"/>
      <c r="AF143" s="351"/>
      <c r="AG143" s="352"/>
      <c r="AH143" s="353"/>
      <c r="AI143" s="396"/>
      <c r="AJ143" s="354"/>
      <c r="AK143" s="354"/>
      <c r="AL143" s="354"/>
      <c r="AM143" s="354"/>
      <c r="AN143" s="354"/>
      <c r="AO143" s="354"/>
      <c r="AP143" s="354"/>
      <c r="AQ143" s="355"/>
      <c r="AR143" s="400"/>
      <c r="AS143" s="404"/>
      <c r="AT143" s="356"/>
      <c r="AU143" s="356"/>
      <c r="AV143" s="356"/>
      <c r="AW143" s="356"/>
      <c r="AX143" s="356"/>
      <c r="AY143" s="356"/>
      <c r="AZ143" s="356"/>
      <c r="BA143" s="393"/>
      <c r="BB143" s="351"/>
      <c r="BC143" s="351"/>
      <c r="BD143" s="351"/>
      <c r="BE143" s="351"/>
      <c r="BF143" s="351"/>
      <c r="BG143" s="351"/>
      <c r="BH143" s="351"/>
      <c r="BI143" s="351"/>
      <c r="BJ143" s="351"/>
      <c r="BK143" s="352"/>
      <c r="BL143" s="352"/>
      <c r="BM143" s="357"/>
    </row>
    <row r="146" spans="65:65" x14ac:dyDescent="0.2">
      <c r="BM146" s="21" t="s">
        <v>39</v>
      </c>
    </row>
  </sheetData>
  <mergeCells count="58">
    <mergeCell ref="BB99:BK99"/>
    <mergeCell ref="BD100:BK100"/>
    <mergeCell ref="AH81:AQ81"/>
    <mergeCell ref="AJ82:AQ82"/>
    <mergeCell ref="AH99:AQ99"/>
    <mergeCell ref="AJ100:AQ100"/>
    <mergeCell ref="AR99:BA99"/>
    <mergeCell ref="AT100:BA100"/>
    <mergeCell ref="D81:M81"/>
    <mergeCell ref="X81:AG81"/>
    <mergeCell ref="F82:M82"/>
    <mergeCell ref="Z82:AG82"/>
    <mergeCell ref="F100:M100"/>
    <mergeCell ref="N81:W81"/>
    <mergeCell ref="P82:W82"/>
    <mergeCell ref="N99:W99"/>
    <mergeCell ref="P100:W100"/>
    <mergeCell ref="Z100:AG100"/>
    <mergeCell ref="D99:M99"/>
    <mergeCell ref="X99:AG99"/>
    <mergeCell ref="BB37:BK37"/>
    <mergeCell ref="BD38:BK38"/>
    <mergeCell ref="AR28:BA28"/>
    <mergeCell ref="AT29:BA29"/>
    <mergeCell ref="AR37:BA37"/>
    <mergeCell ref="AT38:BA38"/>
    <mergeCell ref="F29:M29"/>
    <mergeCell ref="Z29:AG29"/>
    <mergeCell ref="AJ29:AQ29"/>
    <mergeCell ref="D37:M37"/>
    <mergeCell ref="X37:AG37"/>
    <mergeCell ref="AH37:AQ37"/>
    <mergeCell ref="N37:W37"/>
    <mergeCell ref="P29:W29"/>
    <mergeCell ref="D28:M28"/>
    <mergeCell ref="X28:AG28"/>
    <mergeCell ref="AH28:AQ28"/>
    <mergeCell ref="F17:M17"/>
    <mergeCell ref="X16:AG16"/>
    <mergeCell ref="AH16:AQ16"/>
    <mergeCell ref="Z17:AG17"/>
    <mergeCell ref="AJ17:AQ17"/>
    <mergeCell ref="D2:M2"/>
    <mergeCell ref="X2:AG2"/>
    <mergeCell ref="AH2:AQ2"/>
    <mergeCell ref="F38:M38"/>
    <mergeCell ref="Z38:AG38"/>
    <mergeCell ref="AJ38:AQ38"/>
    <mergeCell ref="F3:M3"/>
    <mergeCell ref="Z3:AG3"/>
    <mergeCell ref="AJ3:AQ3"/>
    <mergeCell ref="P38:W38"/>
    <mergeCell ref="N2:W2"/>
    <mergeCell ref="P3:W3"/>
    <mergeCell ref="N16:W16"/>
    <mergeCell ref="P17:W17"/>
    <mergeCell ref="N28:W28"/>
    <mergeCell ref="D16:M16"/>
  </mergeCells>
  <phoneticPr fontId="2" type="noConversion"/>
  <conditionalFormatting sqref="BM137">
    <cfRule type="cellIs" dxfId="55" priority="48" stopIfTrue="1" operator="equal">
      <formula>"Yes"</formula>
    </cfRule>
    <cfRule type="cellIs" dxfId="54" priority="49" stopIfTrue="1" operator="notEqual">
      <formula>"Yes"</formula>
    </cfRule>
  </conditionalFormatting>
  <conditionalFormatting sqref="X101">
    <cfRule type="cellIs" dxfId="53" priority="47" stopIfTrue="1" operator="lessThan">
      <formula>$BL$101</formula>
    </cfRule>
  </conditionalFormatting>
  <conditionalFormatting sqref="AH105">
    <cfRule type="cellIs" dxfId="52" priority="46" stopIfTrue="1" operator="lessThan">
      <formula>$BL$105</formula>
    </cfRule>
  </conditionalFormatting>
  <conditionalFormatting sqref="X109 AG109">
    <cfRule type="cellIs" dxfId="51" priority="45" stopIfTrue="1" operator="lessThan">
      <formula>$BL$109</formula>
    </cfRule>
  </conditionalFormatting>
  <conditionalFormatting sqref="AH113 AQ113">
    <cfRule type="cellIs" dxfId="50" priority="44" stopIfTrue="1" operator="lessThan">
      <formula>$BL$113</formula>
    </cfRule>
  </conditionalFormatting>
  <conditionalFormatting sqref="D121 P117:U117 M117:N117 F121:O121 W121">
    <cfRule type="cellIs" dxfId="49" priority="41" stopIfTrue="1" operator="lessThan">
      <formula>$BL$121</formula>
    </cfRule>
  </conditionalFormatting>
  <conditionalFormatting sqref="N123 P123:W123">
    <cfRule type="cellIs" dxfId="48" priority="34" stopIfTrue="1" operator="greaterThan">
      <formula>$BL$123</formula>
    </cfRule>
  </conditionalFormatting>
  <conditionalFormatting sqref="D119 F119:M119">
    <cfRule type="cellIs" dxfId="47" priority="32" stopIfTrue="1" operator="greaterThan">
      <formula>$BL$119</formula>
    </cfRule>
  </conditionalFormatting>
  <conditionalFormatting sqref="D117">
    <cfRule type="cellIs" dxfId="46" priority="31" stopIfTrue="1" operator="lessThan">
      <formula>$BL$121</formula>
    </cfRule>
  </conditionalFormatting>
  <conditionalFormatting sqref="V117:W117">
    <cfRule type="cellIs" dxfId="45" priority="29" stopIfTrue="1" operator="lessThan">
      <formula>$BL$121</formula>
    </cfRule>
  </conditionalFormatting>
  <conditionalFormatting sqref="E121">
    <cfRule type="cellIs" dxfId="44" priority="28" stopIfTrue="1" operator="lessThan">
      <formula>$BL$121</formula>
    </cfRule>
  </conditionalFormatting>
  <conditionalFormatting sqref="E119">
    <cfRule type="cellIs" dxfId="43" priority="27" stopIfTrue="1" operator="greaterThan">
      <formula>$BL$119</formula>
    </cfRule>
  </conditionalFormatting>
  <conditionalFormatting sqref="E117">
    <cfRule type="cellIs" dxfId="42" priority="26" stopIfTrue="1" operator="lessThan">
      <formula>$BL$121</formula>
    </cfRule>
  </conditionalFormatting>
  <conditionalFormatting sqref="O117">
    <cfRule type="cellIs" dxfId="41" priority="25" stopIfTrue="1" operator="lessThan">
      <formula>$BL$121</formula>
    </cfRule>
  </conditionalFormatting>
  <conditionalFormatting sqref="O123">
    <cfRule type="cellIs" dxfId="40" priority="24" stopIfTrue="1" operator="greaterThan">
      <formula>$BL$123</formula>
    </cfRule>
  </conditionalFormatting>
  <conditionalFormatting sqref="Y101">
    <cfRule type="cellIs" dxfId="39" priority="23" stopIfTrue="1" operator="lessThan">
      <formula>$BL$101</formula>
    </cfRule>
  </conditionalFormatting>
  <conditionalFormatting sqref="Y109">
    <cfRule type="cellIs" dxfId="38" priority="22" stopIfTrue="1" operator="lessThan">
      <formula>$BL$109</formula>
    </cfRule>
  </conditionalFormatting>
  <conditionalFormatting sqref="AI105">
    <cfRule type="cellIs" dxfId="37" priority="21" stopIfTrue="1" operator="lessThan">
      <formula>$BL$105</formula>
    </cfRule>
  </conditionalFormatting>
  <conditionalFormatting sqref="AI113">
    <cfRule type="cellIs" dxfId="36" priority="20" stopIfTrue="1" operator="lessThan">
      <formula>$BL$113</formula>
    </cfRule>
  </conditionalFormatting>
  <conditionalFormatting sqref="D129 F129:M129">
    <cfRule type="cellIs" dxfId="35" priority="13" stopIfTrue="1" operator="lessThan">
      <formula>$BL$121</formula>
    </cfRule>
  </conditionalFormatting>
  <conditionalFormatting sqref="E129">
    <cfRule type="cellIs" dxfId="34" priority="11" stopIfTrue="1" operator="lessThan">
      <formula>$BL$121</formula>
    </cfRule>
  </conditionalFormatting>
  <conditionalFormatting sqref="AH125:AQ125">
    <cfRule type="cellIs" dxfId="33" priority="7" operator="lessThan">
      <formula>$BL$125</formula>
    </cfRule>
  </conditionalFormatting>
  <conditionalFormatting sqref="AH127:AQ127">
    <cfRule type="cellIs" dxfId="32" priority="6" operator="greaterThan">
      <formula>$BL$127</formula>
    </cfRule>
  </conditionalFormatting>
  <conditionalFormatting sqref="N129:W129">
    <cfRule type="cellIs" dxfId="31" priority="5" operator="lessThan">
      <formula>$BL$129</formula>
    </cfRule>
  </conditionalFormatting>
  <conditionalFormatting sqref="N131:W131">
    <cfRule type="cellIs" dxfId="30" priority="4" operator="greaterThan">
      <formula>$BL$131</formula>
    </cfRule>
  </conditionalFormatting>
  <conditionalFormatting sqref="AJ105:AQ105">
    <cfRule type="cellIs" dxfId="29" priority="2" operator="lessThan">
      <formula>$BL$106</formula>
    </cfRule>
  </conditionalFormatting>
  <conditionalFormatting sqref="Z101:AG101">
    <cfRule type="cellIs" dxfId="28" priority="1" operator="lessThan">
      <formula>$BL$102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F588-517C-45DE-B6D9-5E092802AC33}">
  <dimension ref="A1:BM146"/>
  <sheetViews>
    <sheetView tabSelected="1" topLeftCell="A70" zoomScale="115" zoomScaleNormal="115" workbookViewId="0">
      <selection activeCell="G89" sqref="G89"/>
    </sheetView>
  </sheetViews>
  <sheetFormatPr defaultRowHeight="12.75" x14ac:dyDescent="0.2"/>
  <cols>
    <col min="1" max="1" width="45" customWidth="1"/>
    <col min="2" max="2" width="11.7109375" customWidth="1"/>
    <col min="3" max="3" width="10.28515625" customWidth="1"/>
    <col min="4" max="41" width="7.7109375" customWidth="1"/>
    <col min="42" max="53" width="7.7109375" style="41" customWidth="1"/>
    <col min="54" max="63" width="7.7109375" customWidth="1"/>
    <col min="64" max="64" width="12.42578125" customWidth="1"/>
    <col min="65" max="65" width="86.28515625" style="21" customWidth="1"/>
  </cols>
  <sheetData>
    <row r="1" spans="1:65" ht="13.5" thickBot="1" x14ac:dyDescent="0.25"/>
    <row r="2" spans="1:65" x14ac:dyDescent="0.2">
      <c r="A2" s="1" t="s">
        <v>15</v>
      </c>
      <c r="B2" s="42"/>
      <c r="C2" s="205" t="s">
        <v>55</v>
      </c>
      <c r="D2" s="414" t="s">
        <v>103</v>
      </c>
      <c r="E2" s="415"/>
      <c r="F2" s="416"/>
      <c r="G2" s="416"/>
      <c r="H2" s="416"/>
      <c r="I2" s="416"/>
      <c r="J2" s="416"/>
      <c r="K2" s="416"/>
      <c r="L2" s="416"/>
      <c r="M2" s="417"/>
      <c r="N2" s="414" t="s">
        <v>104</v>
      </c>
      <c r="O2" s="415"/>
      <c r="P2" s="416"/>
      <c r="Q2" s="416"/>
      <c r="R2" s="416"/>
      <c r="S2" s="416"/>
      <c r="T2" s="416"/>
      <c r="U2" s="416"/>
      <c r="V2" s="416"/>
      <c r="W2" s="417"/>
      <c r="X2" s="414" t="s">
        <v>105</v>
      </c>
      <c r="Y2" s="415"/>
      <c r="Z2" s="416"/>
      <c r="AA2" s="416"/>
      <c r="AB2" s="416"/>
      <c r="AC2" s="416"/>
      <c r="AD2" s="416"/>
      <c r="AE2" s="416"/>
      <c r="AF2" s="416"/>
      <c r="AG2" s="417"/>
      <c r="AH2" s="414" t="s">
        <v>106</v>
      </c>
      <c r="AI2" s="415"/>
      <c r="AJ2" s="416"/>
      <c r="AK2" s="416"/>
      <c r="AL2" s="416"/>
      <c r="AM2" s="416"/>
      <c r="AN2" s="416"/>
      <c r="AO2" s="416"/>
      <c r="AP2" s="416"/>
      <c r="AQ2" s="417"/>
      <c r="AR2" s="55"/>
      <c r="AS2" s="406"/>
      <c r="AT2" s="406"/>
      <c r="AU2" s="406"/>
      <c r="AV2" s="406"/>
      <c r="AW2" s="406"/>
      <c r="AX2" s="406"/>
      <c r="AY2" s="406"/>
      <c r="AZ2" s="406"/>
      <c r="BA2" s="407"/>
      <c r="BB2" s="27"/>
      <c r="BC2" s="27"/>
      <c r="BD2" s="27"/>
      <c r="BE2" s="27"/>
      <c r="BF2" s="27"/>
      <c r="BG2" s="27"/>
      <c r="BH2" s="27"/>
      <c r="BI2" s="27"/>
      <c r="BJ2" s="27"/>
      <c r="BK2" s="61"/>
      <c r="BL2" s="61"/>
      <c r="BM2" s="19" t="s">
        <v>0</v>
      </c>
    </row>
    <row r="3" spans="1:65" x14ac:dyDescent="0.2">
      <c r="A3" s="2"/>
      <c r="B3" s="53" t="s">
        <v>1</v>
      </c>
      <c r="C3" s="202"/>
      <c r="D3" s="250" t="s">
        <v>29</v>
      </c>
      <c r="E3" s="255" t="s">
        <v>30</v>
      </c>
      <c r="F3" s="418" t="s">
        <v>77</v>
      </c>
      <c r="G3" s="418"/>
      <c r="H3" s="419"/>
      <c r="I3" s="419"/>
      <c r="J3" s="419"/>
      <c r="K3" s="419"/>
      <c r="L3" s="419"/>
      <c r="M3" s="420"/>
      <c r="N3" s="250" t="s">
        <v>29</v>
      </c>
      <c r="O3" s="255" t="s">
        <v>30</v>
      </c>
      <c r="P3" s="418" t="s">
        <v>77</v>
      </c>
      <c r="Q3" s="418"/>
      <c r="R3" s="419"/>
      <c r="S3" s="419"/>
      <c r="T3" s="419"/>
      <c r="U3" s="419"/>
      <c r="V3" s="419"/>
      <c r="W3" s="420"/>
      <c r="X3" s="250" t="s">
        <v>29</v>
      </c>
      <c r="Y3" s="255" t="s">
        <v>30</v>
      </c>
      <c r="Z3" s="418" t="s">
        <v>77</v>
      </c>
      <c r="AA3" s="418"/>
      <c r="AB3" s="419"/>
      <c r="AC3" s="419"/>
      <c r="AD3" s="419"/>
      <c r="AE3" s="419"/>
      <c r="AF3" s="419"/>
      <c r="AG3" s="420"/>
      <c r="AH3" s="250" t="s">
        <v>29</v>
      </c>
      <c r="AI3" s="255" t="s">
        <v>30</v>
      </c>
      <c r="AJ3" s="418" t="s">
        <v>77</v>
      </c>
      <c r="AK3" s="418"/>
      <c r="AL3" s="419"/>
      <c r="AM3" s="419"/>
      <c r="AN3" s="419"/>
      <c r="AO3" s="419"/>
      <c r="AP3" s="419"/>
      <c r="AQ3" s="420"/>
      <c r="AR3" s="45"/>
      <c r="AS3" s="5"/>
      <c r="AT3" s="5"/>
      <c r="AU3" s="5"/>
      <c r="AV3" s="5"/>
      <c r="AW3" s="5"/>
      <c r="AX3" s="5"/>
      <c r="AY3" s="5"/>
      <c r="AZ3" s="5"/>
      <c r="BA3" s="409"/>
      <c r="BB3" s="408"/>
      <c r="BC3" s="408"/>
      <c r="BD3" s="408"/>
      <c r="BE3" s="408"/>
      <c r="BF3" s="408"/>
      <c r="BG3" s="408"/>
      <c r="BH3" s="408"/>
      <c r="BI3" s="408"/>
      <c r="BJ3" s="408"/>
      <c r="BK3" s="44"/>
      <c r="BL3" s="44"/>
      <c r="BM3" s="20"/>
    </row>
    <row r="4" spans="1:65" ht="12.75" customHeight="1" x14ac:dyDescent="0.2">
      <c r="A4" s="188" t="s">
        <v>42</v>
      </c>
      <c r="B4" s="53"/>
      <c r="C4" s="202"/>
      <c r="D4" s="251"/>
      <c r="E4" s="256"/>
      <c r="F4" s="72" t="s">
        <v>43</v>
      </c>
      <c r="G4" s="72" t="s">
        <v>49</v>
      </c>
      <c r="H4" s="72" t="s">
        <v>44</v>
      </c>
      <c r="I4" s="72" t="s">
        <v>45</v>
      </c>
      <c r="J4" s="72" t="s">
        <v>46</v>
      </c>
      <c r="K4" s="72" t="s">
        <v>120</v>
      </c>
      <c r="L4" s="72" t="s">
        <v>47</v>
      </c>
      <c r="M4" s="73" t="s">
        <v>48</v>
      </c>
      <c r="N4" s="251"/>
      <c r="O4" s="260"/>
      <c r="P4" s="72" t="s">
        <v>43</v>
      </c>
      <c r="Q4" s="72" t="s">
        <v>49</v>
      </c>
      <c r="R4" s="72" t="s">
        <v>44</v>
      </c>
      <c r="S4" s="72" t="s">
        <v>45</v>
      </c>
      <c r="T4" s="72" t="s">
        <v>46</v>
      </c>
      <c r="U4" s="72" t="s">
        <v>120</v>
      </c>
      <c r="V4" s="72" t="s">
        <v>47</v>
      </c>
      <c r="W4" s="73" t="s">
        <v>48</v>
      </c>
      <c r="X4" s="251"/>
      <c r="Y4" s="260"/>
      <c r="Z4" s="72" t="s">
        <v>43</v>
      </c>
      <c r="AA4" s="72" t="s">
        <v>49</v>
      </c>
      <c r="AB4" s="72" t="s">
        <v>44</v>
      </c>
      <c r="AC4" s="72" t="s">
        <v>45</v>
      </c>
      <c r="AD4" s="72" t="s">
        <v>46</v>
      </c>
      <c r="AE4" s="72" t="s">
        <v>120</v>
      </c>
      <c r="AF4" s="72" t="s">
        <v>47</v>
      </c>
      <c r="AG4" s="73" t="s">
        <v>48</v>
      </c>
      <c r="AH4" s="251"/>
      <c r="AI4" s="260"/>
      <c r="AJ4" s="72" t="s">
        <v>43</v>
      </c>
      <c r="AK4" s="72" t="s">
        <v>49</v>
      </c>
      <c r="AL4" s="72" t="s">
        <v>44</v>
      </c>
      <c r="AM4" s="72" t="s">
        <v>45</v>
      </c>
      <c r="AN4" s="72" t="s">
        <v>46</v>
      </c>
      <c r="AO4" s="72" t="s">
        <v>120</v>
      </c>
      <c r="AP4" s="72" t="s">
        <v>47</v>
      </c>
      <c r="AQ4" s="73" t="s">
        <v>48</v>
      </c>
      <c r="AR4" s="77"/>
      <c r="AS4" s="72"/>
      <c r="AT4" s="72" t="s">
        <v>121</v>
      </c>
      <c r="AU4" s="72" t="s">
        <v>122</v>
      </c>
      <c r="AV4" s="72" t="s">
        <v>123</v>
      </c>
      <c r="AW4" s="72" t="s">
        <v>124</v>
      </c>
      <c r="AX4" s="72" t="s">
        <v>125</v>
      </c>
      <c r="AY4" s="72" t="s">
        <v>120</v>
      </c>
      <c r="AZ4" s="72" t="s">
        <v>126</v>
      </c>
      <c r="BA4" s="73" t="s">
        <v>127</v>
      </c>
      <c r="BB4" s="408"/>
      <c r="BC4" s="408"/>
      <c r="BD4" s="72" t="s">
        <v>121</v>
      </c>
      <c r="BE4" s="72" t="s">
        <v>122</v>
      </c>
      <c r="BF4" s="72" t="s">
        <v>123</v>
      </c>
      <c r="BG4" s="72" t="s">
        <v>124</v>
      </c>
      <c r="BH4" s="72" t="s">
        <v>125</v>
      </c>
      <c r="BI4" s="72" t="s">
        <v>120</v>
      </c>
      <c r="BJ4" s="72" t="s">
        <v>126</v>
      </c>
      <c r="BK4" s="73" t="s">
        <v>127</v>
      </c>
      <c r="BL4" s="44"/>
      <c r="BM4" s="200" t="s">
        <v>113</v>
      </c>
    </row>
    <row r="5" spans="1:65" ht="12.75" customHeight="1" x14ac:dyDescent="0.2">
      <c r="A5" s="197" t="s">
        <v>51</v>
      </c>
      <c r="B5" s="198" t="s">
        <v>52</v>
      </c>
      <c r="C5" s="247">
        <v>30</v>
      </c>
      <c r="D5" s="252"/>
      <c r="E5" s="257"/>
      <c r="F5" s="233"/>
      <c r="G5" s="233"/>
      <c r="H5" s="233"/>
      <c r="I5" s="233"/>
      <c r="J5" s="233"/>
      <c r="K5" s="233"/>
      <c r="L5" s="233"/>
      <c r="M5" s="233"/>
      <c r="N5" s="252"/>
      <c r="O5" s="261"/>
      <c r="P5" s="233"/>
      <c r="Q5" s="233"/>
      <c r="R5" s="233"/>
      <c r="S5" s="233"/>
      <c r="T5" s="233"/>
      <c r="U5" s="233"/>
      <c r="V5" s="233"/>
      <c r="W5" s="233"/>
      <c r="X5" s="262"/>
      <c r="Y5" s="265"/>
      <c r="Z5" s="199"/>
      <c r="AA5" s="199"/>
      <c r="AB5" s="199"/>
      <c r="AC5" s="199"/>
      <c r="AD5" s="199"/>
      <c r="AE5" s="199"/>
      <c r="AF5" s="199"/>
      <c r="AG5" s="199"/>
      <c r="AH5" s="262"/>
      <c r="AI5" s="265"/>
      <c r="AJ5" s="199"/>
      <c r="AK5" s="199"/>
      <c r="AL5" s="199"/>
      <c r="AM5" s="199"/>
      <c r="AN5" s="199"/>
      <c r="AO5" s="199"/>
      <c r="AP5" s="199"/>
      <c r="AQ5" s="199"/>
      <c r="AR5" s="77"/>
      <c r="AS5" s="72"/>
      <c r="AT5" s="72"/>
      <c r="AU5" s="72"/>
      <c r="AV5" s="72"/>
      <c r="AW5" s="72"/>
      <c r="AX5" s="72"/>
      <c r="AY5" s="72"/>
      <c r="AZ5" s="72"/>
      <c r="BA5" s="73"/>
      <c r="BB5" s="408"/>
      <c r="BC5" s="408"/>
      <c r="BD5" s="408"/>
      <c r="BE5" s="408"/>
      <c r="BF5" s="408"/>
      <c r="BG5" s="408"/>
      <c r="BH5" s="408"/>
      <c r="BI5" s="408"/>
      <c r="BJ5" s="408"/>
      <c r="BK5" s="44"/>
      <c r="BL5" s="44"/>
      <c r="BM5" s="200" t="s">
        <v>170</v>
      </c>
    </row>
    <row r="6" spans="1:65" ht="12.75" customHeight="1" x14ac:dyDescent="0.2">
      <c r="A6" s="197" t="s">
        <v>62</v>
      </c>
      <c r="B6" s="198" t="s">
        <v>52</v>
      </c>
      <c r="C6" s="247">
        <f>C5*12</f>
        <v>360</v>
      </c>
      <c r="D6" s="252"/>
      <c r="E6" s="257"/>
      <c r="F6" s="233"/>
      <c r="G6" s="233"/>
      <c r="H6" s="233"/>
      <c r="I6" s="233"/>
      <c r="J6" s="233"/>
      <c r="K6" s="233"/>
      <c r="L6" s="233"/>
      <c r="M6" s="233"/>
      <c r="N6" s="252"/>
      <c r="O6" s="261"/>
      <c r="P6" s="233"/>
      <c r="Q6" s="233"/>
      <c r="R6" s="233"/>
      <c r="S6" s="233"/>
      <c r="T6" s="233"/>
      <c r="U6" s="233"/>
      <c r="V6" s="233"/>
      <c r="W6" s="233"/>
      <c r="X6" s="262"/>
      <c r="Y6" s="265"/>
      <c r="Z6" s="199"/>
      <c r="AA6" s="199"/>
      <c r="AB6" s="199"/>
      <c r="AC6" s="199"/>
      <c r="AD6" s="199"/>
      <c r="AE6" s="199"/>
      <c r="AF6" s="199"/>
      <c r="AG6" s="199"/>
      <c r="AH6" s="262"/>
      <c r="AI6" s="265"/>
      <c r="AJ6" s="199"/>
      <c r="AK6" s="199"/>
      <c r="AL6" s="199"/>
      <c r="AM6" s="199"/>
      <c r="AN6" s="199"/>
      <c r="AO6" s="199"/>
      <c r="AP6" s="199"/>
      <c r="AQ6" s="199"/>
      <c r="AR6" s="77"/>
      <c r="AS6" s="72"/>
      <c r="AT6" s="72"/>
      <c r="AU6" s="72"/>
      <c r="AV6" s="72"/>
      <c r="AW6" s="72"/>
      <c r="AX6" s="72"/>
      <c r="AY6" s="72"/>
      <c r="AZ6" s="72"/>
      <c r="BA6" s="73"/>
      <c r="BB6" s="408"/>
      <c r="BC6" s="408"/>
      <c r="BD6" s="408"/>
      <c r="BE6" s="408"/>
      <c r="BF6" s="408"/>
      <c r="BG6" s="408"/>
      <c r="BH6" s="408"/>
      <c r="BI6" s="408"/>
      <c r="BJ6" s="408"/>
      <c r="BK6" s="44"/>
      <c r="BL6" s="44"/>
      <c r="BM6" s="200" t="s">
        <v>114</v>
      </c>
    </row>
    <row r="7" spans="1:65" ht="12.75" customHeight="1" x14ac:dyDescent="0.2">
      <c r="A7" s="197" t="s">
        <v>53</v>
      </c>
      <c r="B7" s="198" t="s">
        <v>54</v>
      </c>
      <c r="C7" s="247">
        <v>20</v>
      </c>
      <c r="D7" s="252"/>
      <c r="E7" s="257"/>
      <c r="F7" s="233"/>
      <c r="G7" s="233"/>
      <c r="H7" s="233"/>
      <c r="I7" s="233"/>
      <c r="J7" s="233"/>
      <c r="K7" s="233"/>
      <c r="L7" s="233"/>
      <c r="M7" s="233"/>
      <c r="N7" s="252"/>
      <c r="O7" s="261"/>
      <c r="P7" s="233"/>
      <c r="Q7" s="233"/>
      <c r="R7" s="233"/>
      <c r="S7" s="233"/>
      <c r="T7" s="233"/>
      <c r="U7" s="233"/>
      <c r="V7" s="233"/>
      <c r="W7" s="233"/>
      <c r="X7" s="262"/>
      <c r="Y7" s="265"/>
      <c r="Z7" s="199"/>
      <c r="AA7" s="199"/>
      <c r="AB7" s="199"/>
      <c r="AC7" s="199"/>
      <c r="AD7" s="199"/>
      <c r="AE7" s="199"/>
      <c r="AF7" s="199"/>
      <c r="AG7" s="199"/>
      <c r="AH7" s="262"/>
      <c r="AI7" s="265"/>
      <c r="AJ7" s="199"/>
      <c r="AK7" s="199"/>
      <c r="AL7" s="199"/>
      <c r="AM7" s="199"/>
      <c r="AN7" s="199"/>
      <c r="AO7" s="199"/>
      <c r="AP7" s="199"/>
      <c r="AQ7" s="199"/>
      <c r="AR7" s="77"/>
      <c r="AS7" s="72"/>
      <c r="AT7" s="72"/>
      <c r="AU7" s="72"/>
      <c r="AV7" s="72"/>
      <c r="AW7" s="72"/>
      <c r="AX7" s="72"/>
      <c r="AY7" s="72"/>
      <c r="AZ7" s="72"/>
      <c r="BA7" s="73"/>
      <c r="BB7" s="408"/>
      <c r="BC7" s="408"/>
      <c r="BD7" s="408"/>
      <c r="BE7" s="408"/>
      <c r="BF7" s="408"/>
      <c r="BG7" s="408"/>
      <c r="BH7" s="408"/>
      <c r="BI7" s="408"/>
      <c r="BJ7" s="408"/>
      <c r="BK7" s="44"/>
      <c r="BL7" s="44"/>
      <c r="BM7" s="200" t="s">
        <v>170</v>
      </c>
    </row>
    <row r="8" spans="1:65" ht="12.75" customHeight="1" x14ac:dyDescent="0.2">
      <c r="A8" s="197" t="s">
        <v>64</v>
      </c>
      <c r="B8" s="198"/>
      <c r="C8" s="247">
        <v>51</v>
      </c>
      <c r="D8" s="252"/>
      <c r="E8" s="257"/>
      <c r="F8" s="233"/>
      <c r="G8" s="233"/>
      <c r="H8" s="233"/>
      <c r="I8" s="233"/>
      <c r="J8" s="233"/>
      <c r="K8" s="233"/>
      <c r="L8" s="233"/>
      <c r="M8" s="233"/>
      <c r="N8" s="252"/>
      <c r="O8" s="261"/>
      <c r="P8" s="233"/>
      <c r="Q8" s="233"/>
      <c r="R8" s="233"/>
      <c r="S8" s="233"/>
      <c r="T8" s="233"/>
      <c r="U8" s="233"/>
      <c r="V8" s="233"/>
      <c r="W8" s="233"/>
      <c r="X8" s="262"/>
      <c r="Y8" s="265"/>
      <c r="Z8" s="199"/>
      <c r="AA8" s="199"/>
      <c r="AB8" s="199"/>
      <c r="AC8" s="199"/>
      <c r="AD8" s="199"/>
      <c r="AE8" s="199"/>
      <c r="AF8" s="199"/>
      <c r="AG8" s="199"/>
      <c r="AH8" s="262"/>
      <c r="AI8" s="265"/>
      <c r="AJ8" s="199"/>
      <c r="AK8" s="199"/>
      <c r="AL8" s="199"/>
      <c r="AM8" s="199"/>
      <c r="AN8" s="199"/>
      <c r="AO8" s="199"/>
      <c r="AP8" s="199"/>
      <c r="AQ8" s="199"/>
      <c r="AR8" s="77"/>
      <c r="AS8" s="72"/>
      <c r="AT8" s="72"/>
      <c r="AU8" s="72"/>
      <c r="AV8" s="72"/>
      <c r="AW8" s="72"/>
      <c r="AX8" s="72"/>
      <c r="AY8" s="72"/>
      <c r="AZ8" s="72"/>
      <c r="BA8" s="73"/>
      <c r="BB8" s="408"/>
      <c r="BC8" s="408"/>
      <c r="BD8" s="408"/>
      <c r="BE8" s="408"/>
      <c r="BF8" s="408"/>
      <c r="BG8" s="408"/>
      <c r="BH8" s="408"/>
      <c r="BI8" s="408"/>
      <c r="BJ8" s="408"/>
      <c r="BK8" s="44"/>
      <c r="BL8" s="44"/>
      <c r="BM8" s="200" t="s">
        <v>147</v>
      </c>
    </row>
    <row r="9" spans="1:65" x14ac:dyDescent="0.2">
      <c r="A9" s="4" t="s">
        <v>111</v>
      </c>
      <c r="B9" s="409" t="s">
        <v>4</v>
      </c>
      <c r="C9" s="5"/>
      <c r="D9" s="252"/>
      <c r="E9" s="257"/>
      <c r="F9" s="5"/>
      <c r="G9" s="178">
        <v>0.5</v>
      </c>
      <c r="H9" s="178">
        <v>1</v>
      </c>
      <c r="I9" s="178">
        <v>1.5</v>
      </c>
      <c r="J9" s="178">
        <v>2</v>
      </c>
      <c r="K9" s="178">
        <v>2.5</v>
      </c>
      <c r="L9" s="178">
        <v>3</v>
      </c>
      <c r="M9" s="179">
        <v>3.5</v>
      </c>
      <c r="N9" s="252"/>
      <c r="O9" s="257"/>
      <c r="P9" s="5"/>
      <c r="Q9" s="178">
        <v>0.5</v>
      </c>
      <c r="R9" s="178">
        <v>1</v>
      </c>
      <c r="S9" s="178">
        <v>1.5</v>
      </c>
      <c r="T9" s="178">
        <v>2</v>
      </c>
      <c r="U9" s="178">
        <v>2.5</v>
      </c>
      <c r="V9" s="178">
        <v>3</v>
      </c>
      <c r="W9" s="179">
        <v>3.5</v>
      </c>
      <c r="X9" s="252"/>
      <c r="Y9" s="257"/>
      <c r="Z9" s="178"/>
      <c r="AA9" s="178"/>
      <c r="AB9" s="178"/>
      <c r="AC9" s="178"/>
      <c r="AD9" s="178"/>
      <c r="AE9" s="178"/>
      <c r="AF9" s="178"/>
      <c r="AG9" s="179"/>
      <c r="AH9" s="252"/>
      <c r="AI9" s="268"/>
      <c r="AJ9" s="178"/>
      <c r="AK9" s="178"/>
      <c r="AL9" s="178"/>
      <c r="AM9" s="178"/>
      <c r="AN9" s="178"/>
      <c r="AO9" s="178"/>
      <c r="AP9" s="178"/>
      <c r="AQ9" s="179"/>
      <c r="AR9" s="78"/>
      <c r="AS9" s="69"/>
      <c r="AT9" s="69"/>
      <c r="AU9" s="69"/>
      <c r="AV9" s="69"/>
      <c r="AW9" s="69"/>
      <c r="AX9" s="69"/>
      <c r="AY9" s="69"/>
      <c r="AZ9" s="69"/>
      <c r="BA9" s="67"/>
      <c r="BB9" s="5"/>
      <c r="BC9" s="5"/>
      <c r="BD9" s="5"/>
      <c r="BE9" s="5"/>
      <c r="BF9" s="5"/>
      <c r="BG9" s="5"/>
      <c r="BH9" s="5"/>
      <c r="BI9" s="5"/>
      <c r="BJ9" s="5"/>
      <c r="BK9" s="409"/>
      <c r="BL9" s="409"/>
      <c r="BM9" s="200" t="s">
        <v>115</v>
      </c>
    </row>
    <row r="10" spans="1:65" x14ac:dyDescent="0.2">
      <c r="A10" s="4" t="s">
        <v>31</v>
      </c>
      <c r="B10" s="409" t="s">
        <v>2</v>
      </c>
      <c r="C10" s="5"/>
      <c r="D10" s="253">
        <v>-88</v>
      </c>
      <c r="E10" s="258">
        <v>-108.5</v>
      </c>
      <c r="F10" s="195">
        <v>-119.5</v>
      </c>
      <c r="G10" s="195">
        <f>$F$10+G9</f>
        <v>-119</v>
      </c>
      <c r="H10" s="195">
        <f t="shared" ref="H10:M10" si="0">$F$10+H9</f>
        <v>-118.5</v>
      </c>
      <c r="I10" s="195">
        <f t="shared" si="0"/>
        <v>-118</v>
      </c>
      <c r="J10" s="195">
        <f t="shared" si="0"/>
        <v>-117.5</v>
      </c>
      <c r="K10" s="195">
        <f t="shared" si="0"/>
        <v>-117</v>
      </c>
      <c r="L10" s="195">
        <f t="shared" si="0"/>
        <v>-116.5</v>
      </c>
      <c r="M10" s="195">
        <f t="shared" si="0"/>
        <v>-116</v>
      </c>
      <c r="N10" s="253">
        <v>-88</v>
      </c>
      <c r="O10" s="258">
        <v>-108.5</v>
      </c>
      <c r="P10" s="195">
        <v>-119.5</v>
      </c>
      <c r="Q10" s="195">
        <f>$P$10+Q9</f>
        <v>-119</v>
      </c>
      <c r="R10" s="195">
        <f t="shared" ref="R10:W10" si="1">$P$10+R9</f>
        <v>-118.5</v>
      </c>
      <c r="S10" s="195">
        <f t="shared" si="1"/>
        <v>-118</v>
      </c>
      <c r="T10" s="195">
        <f t="shared" si="1"/>
        <v>-117.5</v>
      </c>
      <c r="U10" s="195">
        <f t="shared" si="1"/>
        <v>-117</v>
      </c>
      <c r="V10" s="195">
        <f t="shared" si="1"/>
        <v>-116.5</v>
      </c>
      <c r="W10" s="195">
        <f t="shared" si="1"/>
        <v>-116</v>
      </c>
      <c r="X10" s="252"/>
      <c r="Y10" s="257"/>
      <c r="Z10" s="5"/>
      <c r="AA10" s="5"/>
      <c r="AB10" s="5"/>
      <c r="AC10" s="5"/>
      <c r="AD10" s="5"/>
      <c r="AE10" s="5"/>
      <c r="AF10" s="5"/>
      <c r="AG10" s="409"/>
      <c r="AH10" s="252"/>
      <c r="AI10" s="257"/>
      <c r="AJ10" s="5"/>
      <c r="AK10" s="5"/>
      <c r="AL10" s="5"/>
      <c r="AM10" s="5"/>
      <c r="AN10" s="5"/>
      <c r="AO10" s="5"/>
      <c r="AP10" s="69"/>
      <c r="AQ10" s="67"/>
      <c r="AR10" s="78"/>
      <c r="AS10" s="69"/>
      <c r="AT10" s="69"/>
      <c r="AU10" s="69"/>
      <c r="AV10" s="69"/>
      <c r="AW10" s="69"/>
      <c r="AX10" s="69"/>
      <c r="AY10" s="69"/>
      <c r="AZ10" s="69"/>
      <c r="BA10" s="67"/>
      <c r="BB10" s="5"/>
      <c r="BC10" s="5"/>
      <c r="BD10" s="5"/>
      <c r="BE10" s="5"/>
      <c r="BF10" s="5"/>
      <c r="BG10" s="5"/>
      <c r="BH10" s="5"/>
      <c r="BI10" s="5"/>
      <c r="BJ10" s="5"/>
      <c r="BK10" s="409"/>
      <c r="BL10" s="409"/>
      <c r="BM10" s="200" t="s">
        <v>150</v>
      </c>
    </row>
    <row r="11" spans="1:65" x14ac:dyDescent="0.2">
      <c r="A11" s="4" t="s">
        <v>3</v>
      </c>
      <c r="B11" s="409" t="s">
        <v>4</v>
      </c>
      <c r="C11" s="5"/>
      <c r="D11" s="252"/>
      <c r="E11" s="257"/>
      <c r="F11" s="5"/>
      <c r="G11" s="5"/>
      <c r="H11" s="5"/>
      <c r="I11" s="5"/>
      <c r="J11" s="5"/>
      <c r="K11" s="5"/>
      <c r="L11" s="5"/>
      <c r="M11" s="409"/>
      <c r="N11" s="252"/>
      <c r="O11" s="257"/>
      <c r="P11" s="5"/>
      <c r="Q11" s="5"/>
      <c r="R11" s="5"/>
      <c r="S11" s="5"/>
      <c r="T11" s="5"/>
      <c r="U11" s="5"/>
      <c r="V11" s="5"/>
      <c r="W11" s="409"/>
      <c r="X11" s="253">
        <v>-1.75</v>
      </c>
      <c r="Y11" s="258">
        <v>20</v>
      </c>
      <c r="Z11" s="196">
        <v>-4</v>
      </c>
      <c r="AA11" s="196">
        <f>Z11</f>
        <v>-4</v>
      </c>
      <c r="AB11" s="196">
        <f t="shared" ref="AB11:AG11" si="2">AA11</f>
        <v>-4</v>
      </c>
      <c r="AC11" s="196">
        <f t="shared" si="2"/>
        <v>-4</v>
      </c>
      <c r="AD11" s="196">
        <f t="shared" si="2"/>
        <v>-4</v>
      </c>
      <c r="AE11" s="196">
        <f t="shared" si="2"/>
        <v>-4</v>
      </c>
      <c r="AF11" s="196">
        <f t="shared" si="2"/>
        <v>-4</v>
      </c>
      <c r="AG11" s="196">
        <f t="shared" si="2"/>
        <v>-4</v>
      </c>
      <c r="AH11" s="253">
        <v>-1.75</v>
      </c>
      <c r="AI11" s="258">
        <v>20</v>
      </c>
      <c r="AJ11" s="196">
        <v>-4</v>
      </c>
      <c r="AK11" s="196">
        <f>AJ11</f>
        <v>-4</v>
      </c>
      <c r="AL11" s="196">
        <f t="shared" ref="AL11:AQ11" si="3">AK11</f>
        <v>-4</v>
      </c>
      <c r="AM11" s="196">
        <f t="shared" si="3"/>
        <v>-4</v>
      </c>
      <c r="AN11" s="196">
        <f t="shared" si="3"/>
        <v>-4</v>
      </c>
      <c r="AO11" s="196">
        <f t="shared" si="3"/>
        <v>-4</v>
      </c>
      <c r="AP11" s="196">
        <f t="shared" si="3"/>
        <v>-4</v>
      </c>
      <c r="AQ11" s="196">
        <f t="shared" si="3"/>
        <v>-4</v>
      </c>
      <c r="AR11" s="79"/>
      <c r="AS11" s="75"/>
      <c r="AT11" s="75"/>
      <c r="AU11" s="75"/>
      <c r="AV11" s="75"/>
      <c r="AW11" s="75"/>
      <c r="AX11" s="75"/>
      <c r="AY11" s="75"/>
      <c r="AZ11" s="75"/>
      <c r="BA11" s="362"/>
      <c r="BB11" s="6"/>
      <c r="BC11" s="6"/>
      <c r="BD11" s="6"/>
      <c r="BE11" s="6"/>
      <c r="BF11" s="6"/>
      <c r="BG11" s="6"/>
      <c r="BH11" s="6"/>
      <c r="BI11" s="6"/>
      <c r="BJ11" s="6"/>
      <c r="BK11" s="60"/>
      <c r="BL11" s="60"/>
      <c r="BM11" s="200" t="s">
        <v>150</v>
      </c>
    </row>
    <row r="12" spans="1:65" x14ac:dyDescent="0.2">
      <c r="A12" s="4"/>
      <c r="B12" s="409"/>
      <c r="C12" s="5"/>
      <c r="D12" s="252"/>
      <c r="E12" s="257"/>
      <c r="F12" s="5"/>
      <c r="G12" s="5"/>
      <c r="H12" s="5"/>
      <c r="I12" s="5"/>
      <c r="J12" s="5"/>
      <c r="K12" s="5"/>
      <c r="L12" s="5"/>
      <c r="M12" s="409"/>
      <c r="N12" s="252"/>
      <c r="O12" s="257"/>
      <c r="P12" s="5"/>
      <c r="Q12" s="5"/>
      <c r="R12" s="5"/>
      <c r="S12" s="5"/>
      <c r="T12" s="5"/>
      <c r="U12" s="5"/>
      <c r="V12" s="5"/>
      <c r="W12" s="409"/>
      <c r="X12" s="263"/>
      <c r="Y12" s="266"/>
      <c r="Z12" s="11"/>
      <c r="AA12" s="11"/>
      <c r="AB12" s="11"/>
      <c r="AC12" s="11"/>
      <c r="AD12" s="11"/>
      <c r="AE12" s="11"/>
      <c r="AF12" s="11"/>
      <c r="AG12" s="47"/>
      <c r="AH12" s="263"/>
      <c r="AI12" s="266"/>
      <c r="AJ12" s="11"/>
      <c r="AK12" s="11"/>
      <c r="AL12" s="11"/>
      <c r="AM12" s="11"/>
      <c r="AN12" s="11"/>
      <c r="AO12" s="11"/>
      <c r="AP12" s="56"/>
      <c r="AQ12" s="57"/>
      <c r="AR12" s="80"/>
      <c r="AS12" s="56"/>
      <c r="AT12" s="56"/>
      <c r="AU12" s="56"/>
      <c r="AV12" s="56"/>
      <c r="AW12" s="56"/>
      <c r="AX12" s="56"/>
      <c r="AY12" s="56"/>
      <c r="AZ12" s="56"/>
      <c r="BA12" s="57"/>
      <c r="BB12" s="6"/>
      <c r="BC12" s="6"/>
      <c r="BD12" s="6"/>
      <c r="BE12" s="6"/>
      <c r="BF12" s="6"/>
      <c r="BG12" s="6"/>
      <c r="BH12" s="6"/>
      <c r="BI12" s="6"/>
      <c r="BJ12" s="6"/>
      <c r="BK12" s="60"/>
      <c r="BL12" s="60"/>
      <c r="BM12" s="22"/>
    </row>
    <row r="13" spans="1:65" ht="13.5" thickBot="1" x14ac:dyDescent="0.25">
      <c r="A13" s="206" t="s">
        <v>151</v>
      </c>
      <c r="B13" s="409"/>
      <c r="C13" s="248"/>
      <c r="D13" s="254"/>
      <c r="E13" s="259"/>
      <c r="F13" s="14"/>
      <c r="G13" s="14"/>
      <c r="H13" s="14"/>
      <c r="I13" s="14"/>
      <c r="J13" s="14"/>
      <c r="K13" s="14"/>
      <c r="L13" s="14"/>
      <c r="M13" s="54"/>
      <c r="N13" s="254"/>
      <c r="O13" s="259"/>
      <c r="P13" s="14"/>
      <c r="Q13" s="14"/>
      <c r="R13" s="14"/>
      <c r="S13" s="14"/>
      <c r="T13" s="14"/>
      <c r="U13" s="14"/>
      <c r="V13" s="14"/>
      <c r="W13" s="54"/>
      <c r="X13" s="264"/>
      <c r="Y13" s="267"/>
      <c r="Z13" s="18"/>
      <c r="AA13" s="18"/>
      <c r="AB13" s="18"/>
      <c r="AC13" s="18"/>
      <c r="AD13" s="18"/>
      <c r="AE13" s="18"/>
      <c r="AF13" s="18"/>
      <c r="AG13" s="48"/>
      <c r="AH13" s="264"/>
      <c r="AI13" s="267"/>
      <c r="AJ13" s="18"/>
      <c r="AK13" s="18"/>
      <c r="AL13" s="18"/>
      <c r="AM13" s="18"/>
      <c r="AN13" s="18"/>
      <c r="AO13" s="18"/>
      <c r="AP13" s="70"/>
      <c r="AQ13" s="68"/>
      <c r="AR13" s="81"/>
      <c r="AS13" s="70"/>
      <c r="AT13" s="70"/>
      <c r="AU13" s="70"/>
      <c r="AV13" s="70"/>
      <c r="AW13" s="70"/>
      <c r="AX13" s="70"/>
      <c r="AY13" s="70"/>
      <c r="AZ13" s="70"/>
      <c r="BA13" s="68"/>
      <c r="BB13" s="15"/>
      <c r="BC13" s="15"/>
      <c r="BD13" s="15"/>
      <c r="BE13" s="15"/>
      <c r="BF13" s="15"/>
      <c r="BG13" s="15"/>
      <c r="BH13" s="15"/>
      <c r="BI13" s="15"/>
      <c r="BJ13" s="15"/>
      <c r="BK13" s="82"/>
      <c r="BL13" s="82"/>
      <c r="BM13" s="23"/>
    </row>
    <row r="14" spans="1:65" x14ac:dyDescent="0.2">
      <c r="A14" s="40"/>
      <c r="B14" s="40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13</v>
      </c>
      <c r="B16" s="407"/>
      <c r="C16" s="406"/>
      <c r="D16" s="414" t="s">
        <v>103</v>
      </c>
      <c r="E16" s="415"/>
      <c r="F16" s="416"/>
      <c r="G16" s="416"/>
      <c r="H16" s="416"/>
      <c r="I16" s="416"/>
      <c r="J16" s="416"/>
      <c r="K16" s="416"/>
      <c r="L16" s="416"/>
      <c r="M16" s="417"/>
      <c r="N16" s="414" t="s">
        <v>104</v>
      </c>
      <c r="O16" s="415"/>
      <c r="P16" s="416"/>
      <c r="Q16" s="416"/>
      <c r="R16" s="416"/>
      <c r="S16" s="416"/>
      <c r="T16" s="416"/>
      <c r="U16" s="416"/>
      <c r="V16" s="416"/>
      <c r="W16" s="417"/>
      <c r="X16" s="414" t="s">
        <v>105</v>
      </c>
      <c r="Y16" s="415"/>
      <c r="Z16" s="416"/>
      <c r="AA16" s="416"/>
      <c r="AB16" s="416"/>
      <c r="AC16" s="416"/>
      <c r="AD16" s="416"/>
      <c r="AE16" s="416"/>
      <c r="AF16" s="416"/>
      <c r="AG16" s="417"/>
      <c r="AH16" s="414" t="s">
        <v>106</v>
      </c>
      <c r="AI16" s="415"/>
      <c r="AJ16" s="416"/>
      <c r="AK16" s="416"/>
      <c r="AL16" s="416"/>
      <c r="AM16" s="416"/>
      <c r="AN16" s="416"/>
      <c r="AO16" s="416"/>
      <c r="AP16" s="416"/>
      <c r="AQ16" s="417"/>
      <c r="AR16" s="55"/>
      <c r="AS16" s="406"/>
      <c r="AT16" s="406"/>
      <c r="AU16" s="406"/>
      <c r="AV16" s="406"/>
      <c r="AW16" s="406"/>
      <c r="AX16" s="406"/>
      <c r="AY16" s="406"/>
      <c r="AZ16" s="406"/>
      <c r="BA16" s="407"/>
      <c r="BB16" s="13"/>
      <c r="BC16" s="13"/>
      <c r="BD16" s="13"/>
      <c r="BE16" s="13"/>
      <c r="BF16" s="13"/>
      <c r="BG16" s="13"/>
      <c r="BH16" s="13"/>
      <c r="BI16" s="13"/>
      <c r="BJ16" s="13"/>
      <c r="BK16" s="59"/>
      <c r="BL16" s="59"/>
      <c r="BM16" s="29"/>
    </row>
    <row r="17" spans="1:65" x14ac:dyDescent="0.2">
      <c r="A17" s="58"/>
      <c r="B17" s="409"/>
      <c r="C17" s="5"/>
      <c r="D17" s="250" t="s">
        <v>29</v>
      </c>
      <c r="E17" s="255" t="s">
        <v>30</v>
      </c>
      <c r="F17" s="418" t="s">
        <v>77</v>
      </c>
      <c r="G17" s="418"/>
      <c r="H17" s="419"/>
      <c r="I17" s="419"/>
      <c r="J17" s="419"/>
      <c r="K17" s="419"/>
      <c r="L17" s="419"/>
      <c r="M17" s="420"/>
      <c r="N17" s="250" t="s">
        <v>29</v>
      </c>
      <c r="O17" s="255" t="s">
        <v>30</v>
      </c>
      <c r="P17" s="418" t="s">
        <v>77</v>
      </c>
      <c r="Q17" s="418"/>
      <c r="R17" s="419"/>
      <c r="S17" s="419"/>
      <c r="T17" s="419"/>
      <c r="U17" s="419"/>
      <c r="V17" s="419"/>
      <c r="W17" s="420"/>
      <c r="X17" s="250" t="s">
        <v>29</v>
      </c>
      <c r="Y17" s="255" t="s">
        <v>30</v>
      </c>
      <c r="Z17" s="418" t="s">
        <v>77</v>
      </c>
      <c r="AA17" s="418"/>
      <c r="AB17" s="419"/>
      <c r="AC17" s="419"/>
      <c r="AD17" s="419"/>
      <c r="AE17" s="419"/>
      <c r="AF17" s="419"/>
      <c r="AG17" s="420"/>
      <c r="AH17" s="250" t="s">
        <v>29</v>
      </c>
      <c r="AI17" s="255" t="s">
        <v>30</v>
      </c>
      <c r="AJ17" s="418" t="s">
        <v>77</v>
      </c>
      <c r="AK17" s="418"/>
      <c r="AL17" s="419"/>
      <c r="AM17" s="419"/>
      <c r="AN17" s="419"/>
      <c r="AO17" s="419"/>
      <c r="AP17" s="419"/>
      <c r="AQ17" s="420"/>
      <c r="AR17" s="45"/>
      <c r="AS17" s="5"/>
      <c r="AT17" s="5"/>
      <c r="AU17" s="5"/>
      <c r="AV17" s="5"/>
      <c r="AW17" s="5"/>
      <c r="AX17" s="5"/>
      <c r="AY17" s="5"/>
      <c r="AZ17" s="5"/>
      <c r="BA17" s="409"/>
      <c r="BB17" s="6"/>
      <c r="BC17" s="6"/>
      <c r="BD17" s="6"/>
      <c r="BE17" s="6"/>
      <c r="BF17" s="6"/>
      <c r="BG17" s="6"/>
      <c r="BH17" s="6"/>
      <c r="BI17" s="6"/>
      <c r="BJ17" s="6"/>
      <c r="BK17" s="60"/>
      <c r="BL17" s="60"/>
      <c r="BM17" s="22"/>
    </row>
    <row r="18" spans="1:65" x14ac:dyDescent="0.2">
      <c r="A18" s="4" t="s">
        <v>6</v>
      </c>
      <c r="B18" s="409" t="s">
        <v>59</v>
      </c>
      <c r="C18" s="5"/>
      <c r="D18" s="269">
        <f>(10^9)*10^(D10/10)*$C5/15</f>
        <v>3.1697863849222121</v>
      </c>
      <c r="E18" s="271">
        <f t="shared" ref="E18:M18" si="4">(10^9)*10^(E10/10)*$C5/15</f>
        <v>2.8250750892455E-2</v>
      </c>
      <c r="F18" s="8">
        <f t="shared" si="4"/>
        <v>2.2440369086039282E-3</v>
      </c>
      <c r="G18" s="8">
        <f t="shared" si="4"/>
        <v>2.5178508235883259E-3</v>
      </c>
      <c r="H18" s="8">
        <f t="shared" si="4"/>
        <v>2.8250750892455071E-3</v>
      </c>
      <c r="I18" s="8">
        <f t="shared" si="4"/>
        <v>3.169786384922213E-3</v>
      </c>
      <c r="J18" s="8">
        <f t="shared" si="4"/>
        <v>3.5565588200778407E-3</v>
      </c>
      <c r="K18" s="8">
        <f t="shared" si="4"/>
        <v>3.9905246299377518E-3</v>
      </c>
      <c r="L18" s="8">
        <f t="shared" si="4"/>
        <v>4.4774422771366685E-3</v>
      </c>
      <c r="M18" s="8">
        <f t="shared" si="4"/>
        <v>5.0237728630191459E-3</v>
      </c>
      <c r="N18" s="269">
        <f>(10^9)*10^(N10/10)*$C5/15</f>
        <v>3.1697863849222121</v>
      </c>
      <c r="O18" s="271">
        <f t="shared" ref="O18:W18" si="5">(10^9)*10^(O10/10)*$C5/15</f>
        <v>2.8250750892455E-2</v>
      </c>
      <c r="P18" s="8">
        <f t="shared" si="5"/>
        <v>2.2440369086039282E-3</v>
      </c>
      <c r="Q18" s="8">
        <f t="shared" si="5"/>
        <v>2.5178508235883259E-3</v>
      </c>
      <c r="R18" s="8">
        <f t="shared" si="5"/>
        <v>2.8250750892455071E-3</v>
      </c>
      <c r="S18" s="8">
        <f t="shared" si="5"/>
        <v>3.169786384922213E-3</v>
      </c>
      <c r="T18" s="8">
        <f t="shared" si="5"/>
        <v>3.5565588200778407E-3</v>
      </c>
      <c r="U18" s="8">
        <f t="shared" si="5"/>
        <v>3.9905246299377518E-3</v>
      </c>
      <c r="V18" s="8">
        <f t="shared" si="5"/>
        <v>4.4774422771366685E-3</v>
      </c>
      <c r="W18" s="8">
        <f t="shared" si="5"/>
        <v>5.0237728630191459E-3</v>
      </c>
      <c r="X18" s="269">
        <f>(10^9)*10^((X11+D10)/10)*$C5/15</f>
        <v>2.1185074503545787</v>
      </c>
      <c r="Y18" s="271">
        <f>(10^9)*10^((Y11+E10)/10)*$C5/15</f>
        <v>2.8250750892455065</v>
      </c>
      <c r="Z18" s="8">
        <f>(10^9)*10^((Z11+F10)/10)*$C5/15</f>
        <v>8.9336718430192382E-4</v>
      </c>
      <c r="AA18" s="8">
        <f t="shared" ref="AA18:AG18" si="6">(10^9)*10^((AA11+G10)/10)*$C5/15</f>
        <v>1.0023744672545414E-3</v>
      </c>
      <c r="AB18" s="8">
        <f t="shared" si="6"/>
        <v>1.1246826503806941E-3</v>
      </c>
      <c r="AC18" s="8">
        <f t="shared" si="6"/>
        <v>1.2619146889603858E-3</v>
      </c>
      <c r="AD18" s="8">
        <f t="shared" si="6"/>
        <v>1.4158915687682691E-3</v>
      </c>
      <c r="AE18" s="8">
        <f t="shared" si="6"/>
        <v>1.5886564694485605E-3</v>
      </c>
      <c r="AF18" s="8">
        <f t="shared" si="6"/>
        <v>1.782501876267481E-3</v>
      </c>
      <c r="AG18" s="8">
        <f t="shared" si="6"/>
        <v>2E-3</v>
      </c>
      <c r="AH18" s="269">
        <f>(10^9)*10^((AH11+N10)/10)*$C5/15</f>
        <v>2.1185074503545787</v>
      </c>
      <c r="AI18" s="271">
        <f>(10^9)*10^((AI11+O10)/10)*$C5/15</f>
        <v>2.8250750892455065</v>
      </c>
      <c r="AJ18" s="8">
        <f>(10^9)*10^((AJ11+P10)/10)*$C5/15</f>
        <v>8.9336718430192382E-4</v>
      </c>
      <c r="AK18" s="8">
        <f t="shared" ref="AK18:AQ18" si="7">(10^9)*10^((AK11+Q10)/10)*$C5/15</f>
        <v>1.0023744672545414E-3</v>
      </c>
      <c r="AL18" s="8">
        <f t="shared" si="7"/>
        <v>1.1246826503806941E-3</v>
      </c>
      <c r="AM18" s="8">
        <f t="shared" si="7"/>
        <v>1.2619146889603858E-3</v>
      </c>
      <c r="AN18" s="8">
        <f t="shared" si="7"/>
        <v>1.4158915687682691E-3</v>
      </c>
      <c r="AO18" s="8">
        <f t="shared" si="7"/>
        <v>1.5886564694485605E-3</v>
      </c>
      <c r="AP18" s="8">
        <f t="shared" si="7"/>
        <v>1.782501876267481E-3</v>
      </c>
      <c r="AQ18" s="8">
        <f t="shared" si="7"/>
        <v>2E-3</v>
      </c>
      <c r="AR18" s="52"/>
      <c r="AS18" s="8"/>
      <c r="AT18" s="8"/>
      <c r="AU18" s="8"/>
      <c r="AV18" s="8"/>
      <c r="AW18" s="8"/>
      <c r="AX18" s="8"/>
      <c r="AY18" s="8"/>
      <c r="AZ18" s="8"/>
      <c r="BA18" s="49"/>
      <c r="BB18" s="8"/>
      <c r="BC18" s="8"/>
      <c r="BD18" s="8"/>
      <c r="BE18" s="8"/>
      <c r="BF18" s="8"/>
      <c r="BG18" s="8"/>
      <c r="BH18" s="8"/>
      <c r="BI18" s="8"/>
      <c r="BJ18" s="8"/>
      <c r="BK18" s="49"/>
      <c r="BL18" s="49"/>
      <c r="BM18" s="180" t="s">
        <v>41</v>
      </c>
    </row>
    <row r="19" spans="1:65" x14ac:dyDescent="0.2">
      <c r="A19" s="30" t="s">
        <v>78</v>
      </c>
      <c r="B19" s="409" t="s">
        <v>4</v>
      </c>
      <c r="C19" s="5"/>
      <c r="D19" s="252"/>
      <c r="E19" s="257"/>
      <c r="F19" s="5"/>
      <c r="G19" s="5"/>
      <c r="H19" s="5"/>
      <c r="I19" s="5"/>
      <c r="J19" s="5"/>
      <c r="K19" s="5"/>
      <c r="L19" s="5"/>
      <c r="M19" s="409"/>
      <c r="N19" s="252"/>
      <c r="O19" s="257"/>
      <c r="P19" s="5"/>
      <c r="Q19" s="5"/>
      <c r="R19" s="5"/>
      <c r="S19" s="5"/>
      <c r="T19" s="5"/>
      <c r="U19" s="5"/>
      <c r="V19" s="5"/>
      <c r="W19" s="409"/>
      <c r="X19" s="273">
        <f>10*LOG10(X18/D18)</f>
        <v>-1.749999999999978</v>
      </c>
      <c r="Y19" s="276">
        <f>10*LOG10(Y18/E18)</f>
        <v>20.000000000000007</v>
      </c>
      <c r="Z19" s="33">
        <f>10*LOG10(Z18/F18)</f>
        <v>-4.0000000000000142</v>
      </c>
      <c r="AA19" s="33">
        <f t="shared" ref="AA19:AG19" si="8">10*LOG10(AA18/G18)</f>
        <v>-3.9999999999999991</v>
      </c>
      <c r="AB19" s="33">
        <f t="shared" si="8"/>
        <v>-4.0000000000000133</v>
      </c>
      <c r="AC19" s="33">
        <f t="shared" si="8"/>
        <v>-3.9999999999999836</v>
      </c>
      <c r="AD19" s="33">
        <f t="shared" si="8"/>
        <v>-4.0000000000000142</v>
      </c>
      <c r="AE19" s="33">
        <f t="shared" si="8"/>
        <v>-3.9999999999999987</v>
      </c>
      <c r="AF19" s="33">
        <f t="shared" si="8"/>
        <v>-4.0000000000000142</v>
      </c>
      <c r="AG19" s="33">
        <f t="shared" si="8"/>
        <v>-3.9999999999999876</v>
      </c>
      <c r="AH19" s="273">
        <f>10*LOG10(AH18/N18)</f>
        <v>-1.749999999999978</v>
      </c>
      <c r="AI19" s="376">
        <f>10*LOG10(AI18/O18)</f>
        <v>20.000000000000007</v>
      </c>
      <c r="AJ19" s="33">
        <f>10*LOG10(AJ18/P18)</f>
        <v>-4.0000000000000142</v>
      </c>
      <c r="AK19" s="33">
        <f t="shared" ref="AK19:AQ19" si="9">10*LOG10(AK18/Q18)</f>
        <v>-3.9999999999999991</v>
      </c>
      <c r="AL19" s="33">
        <f t="shared" si="9"/>
        <v>-4.0000000000000133</v>
      </c>
      <c r="AM19" s="33">
        <f t="shared" si="9"/>
        <v>-3.9999999999999836</v>
      </c>
      <c r="AN19" s="33">
        <f t="shared" si="9"/>
        <v>-4.0000000000000142</v>
      </c>
      <c r="AO19" s="33">
        <f t="shared" si="9"/>
        <v>-3.9999999999999987</v>
      </c>
      <c r="AP19" s="33">
        <f t="shared" si="9"/>
        <v>-4.0000000000000142</v>
      </c>
      <c r="AQ19" s="33">
        <f t="shared" si="9"/>
        <v>-3.9999999999999876</v>
      </c>
      <c r="AR19" s="65"/>
      <c r="AS19" s="33"/>
      <c r="AT19" s="33"/>
      <c r="AU19" s="33"/>
      <c r="AV19" s="33"/>
      <c r="AW19" s="33"/>
      <c r="AX19" s="33"/>
      <c r="AY19" s="33"/>
      <c r="AZ19" s="33"/>
      <c r="BA19" s="50"/>
      <c r="BB19" s="9"/>
      <c r="BC19" s="9"/>
      <c r="BD19" s="9"/>
      <c r="BE19" s="9"/>
      <c r="BF19" s="9"/>
      <c r="BG19" s="9"/>
      <c r="BH19" s="9"/>
      <c r="BI19" s="9"/>
      <c r="BJ19" s="9"/>
      <c r="BK19" s="83"/>
      <c r="BL19" s="83"/>
      <c r="BM19" s="22" t="s">
        <v>79</v>
      </c>
    </row>
    <row r="20" spans="1:65" x14ac:dyDescent="0.2">
      <c r="A20" s="232" t="s">
        <v>91</v>
      </c>
      <c r="B20" s="409" t="s">
        <v>58</v>
      </c>
      <c r="C20" s="5"/>
      <c r="D20" s="252"/>
      <c r="E20" s="257"/>
      <c r="F20" s="5"/>
      <c r="G20" s="5"/>
      <c r="H20" s="5"/>
      <c r="I20" s="5"/>
      <c r="J20" s="5"/>
      <c r="K20" s="5"/>
      <c r="L20" s="5"/>
      <c r="M20" s="409"/>
      <c r="N20" s="252"/>
      <c r="O20" s="257"/>
      <c r="P20" s="5"/>
      <c r="Q20" s="5"/>
      <c r="R20" s="5"/>
      <c r="S20" s="5"/>
      <c r="T20" s="5"/>
      <c r="U20" s="5"/>
      <c r="V20" s="5"/>
      <c r="W20" s="409"/>
      <c r="X20" s="273">
        <f>10*LOG10(X18)-90</f>
        <v>-86.739700043360187</v>
      </c>
      <c r="Y20" s="276">
        <f t="shared" ref="Y20:AQ20" si="10">10*LOG10(Y18)-90</f>
        <v>-85.489700043360187</v>
      </c>
      <c r="Z20" s="33">
        <f t="shared" si="10"/>
        <v>-120.4897000433602</v>
      </c>
      <c r="AA20" s="33">
        <f t="shared" si="10"/>
        <v>-119.9897000433602</v>
      </c>
      <c r="AB20" s="33">
        <f t="shared" si="10"/>
        <v>-119.4897000433602</v>
      </c>
      <c r="AC20" s="33">
        <f t="shared" si="10"/>
        <v>-118.98970004336019</v>
      </c>
      <c r="AD20" s="33">
        <f t="shared" si="10"/>
        <v>-118.48970004336022</v>
      </c>
      <c r="AE20" s="33">
        <f t="shared" si="10"/>
        <v>-117.98970004336019</v>
      </c>
      <c r="AF20" s="33">
        <f t="shared" si="10"/>
        <v>-117.48970004336022</v>
      </c>
      <c r="AG20" s="33">
        <f t="shared" si="10"/>
        <v>-116.98970004336019</v>
      </c>
      <c r="AH20" s="273">
        <f t="shared" si="10"/>
        <v>-86.739700043360187</v>
      </c>
      <c r="AI20" s="276">
        <f t="shared" si="10"/>
        <v>-85.489700043360187</v>
      </c>
      <c r="AJ20" s="33">
        <f t="shared" si="10"/>
        <v>-120.4897000433602</v>
      </c>
      <c r="AK20" s="33">
        <f t="shared" si="10"/>
        <v>-119.9897000433602</v>
      </c>
      <c r="AL20" s="33">
        <f t="shared" si="10"/>
        <v>-119.4897000433602</v>
      </c>
      <c r="AM20" s="33">
        <f t="shared" si="10"/>
        <v>-118.98970004336019</v>
      </c>
      <c r="AN20" s="33">
        <f t="shared" si="10"/>
        <v>-118.48970004336022</v>
      </c>
      <c r="AO20" s="33">
        <f t="shared" si="10"/>
        <v>-117.98970004336019</v>
      </c>
      <c r="AP20" s="33">
        <f t="shared" si="10"/>
        <v>-117.48970004336022</v>
      </c>
      <c r="AQ20" s="33">
        <f t="shared" si="10"/>
        <v>-116.98970004336019</v>
      </c>
      <c r="AR20" s="66"/>
      <c r="AS20" s="34"/>
      <c r="AT20" s="34"/>
      <c r="AU20" s="34"/>
      <c r="AV20" s="34"/>
      <c r="AW20" s="34"/>
      <c r="AX20" s="34"/>
      <c r="AY20" s="34"/>
      <c r="AZ20" s="34"/>
      <c r="BA20" s="361"/>
      <c r="BB20" s="7"/>
      <c r="BC20" s="7"/>
      <c r="BD20" s="7"/>
      <c r="BE20" s="7"/>
      <c r="BF20" s="7"/>
      <c r="BG20" s="7"/>
      <c r="BH20" s="7"/>
      <c r="BI20" s="7"/>
      <c r="BJ20" s="7"/>
      <c r="BK20" s="84"/>
      <c r="BL20" s="84"/>
      <c r="BM20" s="22" t="s">
        <v>117</v>
      </c>
    </row>
    <row r="21" spans="1:65" x14ac:dyDescent="0.2">
      <c r="A21" s="232" t="s">
        <v>152</v>
      </c>
      <c r="B21" s="409" t="s">
        <v>4</v>
      </c>
      <c r="C21" s="5"/>
      <c r="D21" s="252"/>
      <c r="E21" s="257"/>
      <c r="F21" s="5"/>
      <c r="G21" s="5"/>
      <c r="H21" s="5"/>
      <c r="I21" s="5"/>
      <c r="J21" s="5"/>
      <c r="K21" s="5"/>
      <c r="L21" s="5"/>
      <c r="M21" s="409"/>
      <c r="N21" s="252"/>
      <c r="O21" s="257"/>
      <c r="P21" s="5"/>
      <c r="Q21" s="5"/>
      <c r="R21" s="5"/>
      <c r="S21" s="5"/>
      <c r="T21" s="5"/>
      <c r="U21" s="5"/>
      <c r="V21" s="5"/>
      <c r="W21" s="409"/>
      <c r="X21" s="274">
        <f>10*LOG10(X18/D18)</f>
        <v>-1.749999999999978</v>
      </c>
      <c r="Y21" s="277">
        <f t="shared" ref="Y21:AQ21" si="11">10*LOG10(Y18/E18)</f>
        <v>20.000000000000007</v>
      </c>
      <c r="Z21" s="249">
        <f t="shared" si="11"/>
        <v>-4.0000000000000142</v>
      </c>
      <c r="AA21" s="249">
        <f t="shared" si="11"/>
        <v>-3.9999999999999991</v>
      </c>
      <c r="AB21" s="249">
        <f t="shared" si="11"/>
        <v>-4.0000000000000133</v>
      </c>
      <c r="AC21" s="249">
        <f t="shared" si="11"/>
        <v>-3.9999999999999836</v>
      </c>
      <c r="AD21" s="249">
        <f t="shared" si="11"/>
        <v>-4.0000000000000142</v>
      </c>
      <c r="AE21" s="249">
        <f t="shared" si="11"/>
        <v>-3.9999999999999987</v>
      </c>
      <c r="AF21" s="249">
        <f t="shared" si="11"/>
        <v>-4.0000000000000142</v>
      </c>
      <c r="AG21" s="344">
        <f t="shared" si="11"/>
        <v>-3.9999999999999876</v>
      </c>
      <c r="AH21" s="274">
        <f t="shared" si="11"/>
        <v>-1.749999999999978</v>
      </c>
      <c r="AI21" s="277">
        <f t="shared" si="11"/>
        <v>20.000000000000007</v>
      </c>
      <c r="AJ21" s="249">
        <f t="shared" si="11"/>
        <v>-4.0000000000000142</v>
      </c>
      <c r="AK21" s="249">
        <f t="shared" si="11"/>
        <v>-3.9999999999999991</v>
      </c>
      <c r="AL21" s="249">
        <f t="shared" si="11"/>
        <v>-4.0000000000000133</v>
      </c>
      <c r="AM21" s="249">
        <f t="shared" si="11"/>
        <v>-3.9999999999999836</v>
      </c>
      <c r="AN21" s="249">
        <f t="shared" si="11"/>
        <v>-4.0000000000000142</v>
      </c>
      <c r="AO21" s="249">
        <f t="shared" si="11"/>
        <v>-3.9999999999999987</v>
      </c>
      <c r="AP21" s="249">
        <f t="shared" si="11"/>
        <v>-4.0000000000000142</v>
      </c>
      <c r="AQ21" s="344">
        <f t="shared" si="11"/>
        <v>-3.9999999999999876</v>
      </c>
      <c r="AR21" s="66"/>
      <c r="AS21" s="34"/>
      <c r="AT21" s="34"/>
      <c r="AU21" s="34"/>
      <c r="AV21" s="34"/>
      <c r="AW21" s="34"/>
      <c r="AX21" s="34"/>
      <c r="AY21" s="34"/>
      <c r="AZ21" s="34"/>
      <c r="BA21" s="361"/>
      <c r="BB21" s="7"/>
      <c r="BC21" s="7"/>
      <c r="BD21" s="7"/>
      <c r="BE21" s="7"/>
      <c r="BF21" s="7"/>
      <c r="BG21" s="7"/>
      <c r="BH21" s="7"/>
      <c r="BI21" s="7"/>
      <c r="BJ21" s="7"/>
      <c r="BK21" s="84"/>
      <c r="BL21" s="84"/>
      <c r="BM21" s="22" t="s">
        <v>159</v>
      </c>
    </row>
    <row r="22" spans="1:65" x14ac:dyDescent="0.2">
      <c r="A22" s="4" t="s">
        <v>32</v>
      </c>
      <c r="B22" s="409" t="s">
        <v>63</v>
      </c>
      <c r="C22" s="370"/>
      <c r="D22" s="372">
        <f>10*LOG10((D18+X18)*12*$C8)-90</f>
        <v>-54.899329998537866</v>
      </c>
      <c r="E22" s="373">
        <f>10*LOG10((E18+Y18)*12*$C8)-90</f>
        <v>-57.578972084078153</v>
      </c>
      <c r="F22" s="9">
        <f>10*LOG10((F18+Z18)*12*$C8)-90</f>
        <v>-87.166781190811633</v>
      </c>
      <c r="G22" s="9">
        <f t="shared" ref="G22:M22" si="12">10*LOG10((G18+AA18)*12*$C8)-90</f>
        <v>-86.666781190811648</v>
      </c>
      <c r="H22" s="9">
        <f t="shared" si="12"/>
        <v>-86.166781190811648</v>
      </c>
      <c r="I22" s="9">
        <f t="shared" si="12"/>
        <v>-85.666781190811648</v>
      </c>
      <c r="J22" s="9">
        <f t="shared" si="12"/>
        <v>-85.166781190811648</v>
      </c>
      <c r="K22" s="9">
        <f t="shared" si="12"/>
        <v>-84.666781190811648</v>
      </c>
      <c r="L22" s="9">
        <f t="shared" si="12"/>
        <v>-84.166781190811648</v>
      </c>
      <c r="M22" s="83">
        <f t="shared" si="12"/>
        <v>-83.666781190811648</v>
      </c>
      <c r="N22" s="374">
        <f>10*LOG10((N18+AH18)*12*$C8)-90</f>
        <v>-54.899329998537866</v>
      </c>
      <c r="O22" s="373">
        <f>10*LOG10((O18+AI18)*12*$C8)-90</f>
        <v>-57.578972084078153</v>
      </c>
      <c r="P22" s="9">
        <f>10*LOG10((P18+AJ18)*12*$C8)-90</f>
        <v>-87.166781190811633</v>
      </c>
      <c r="Q22" s="9">
        <f t="shared" ref="Q22:W22" si="13">10*LOG10((Q18+AK18)*12*$C8)-90</f>
        <v>-86.666781190811648</v>
      </c>
      <c r="R22" s="9">
        <f t="shared" si="13"/>
        <v>-86.166781190811648</v>
      </c>
      <c r="S22" s="9">
        <f t="shared" si="13"/>
        <v>-85.666781190811648</v>
      </c>
      <c r="T22" s="9">
        <f t="shared" si="13"/>
        <v>-85.166781190811648</v>
      </c>
      <c r="U22" s="9">
        <f t="shared" si="13"/>
        <v>-84.666781190811648</v>
      </c>
      <c r="V22" s="9">
        <f t="shared" si="13"/>
        <v>-84.166781190811648</v>
      </c>
      <c r="W22" s="83">
        <f t="shared" si="13"/>
        <v>-83.666781190811648</v>
      </c>
      <c r="X22" s="273"/>
      <c r="Y22" s="257"/>
      <c r="Z22" s="5"/>
      <c r="AA22" s="5"/>
      <c r="AB22" s="5"/>
      <c r="AC22" s="6"/>
      <c r="AD22" s="5"/>
      <c r="AE22" s="5"/>
      <c r="AF22" s="33"/>
      <c r="AG22" s="50"/>
      <c r="AH22" s="273"/>
      <c r="AI22" s="276"/>
      <c r="AJ22" s="33"/>
      <c r="AK22" s="33"/>
      <c r="AL22" s="33"/>
      <c r="AM22" s="33"/>
      <c r="AN22" s="33"/>
      <c r="AO22" s="33"/>
      <c r="AP22" s="33"/>
      <c r="AQ22" s="50"/>
      <c r="AR22" s="33"/>
      <c r="AS22" s="33"/>
      <c r="AT22" s="33"/>
      <c r="AU22" s="33"/>
      <c r="AV22" s="33"/>
      <c r="AW22" s="33"/>
      <c r="AX22" s="33"/>
      <c r="AY22" s="33"/>
      <c r="AZ22" s="33"/>
      <c r="BA22" s="50"/>
      <c r="BB22" s="5"/>
      <c r="BC22" s="5"/>
      <c r="BD22" s="5"/>
      <c r="BE22" s="5"/>
      <c r="BF22" s="5"/>
      <c r="BG22" s="5"/>
      <c r="BH22" s="5"/>
      <c r="BI22" s="5"/>
      <c r="BJ22" s="5"/>
      <c r="BK22" s="409"/>
      <c r="BL22" s="409"/>
      <c r="BM22" s="375" t="s">
        <v>33</v>
      </c>
    </row>
    <row r="23" spans="1:65" x14ac:dyDescent="0.2">
      <c r="A23" s="368" t="s">
        <v>137</v>
      </c>
      <c r="B23" s="409" t="s">
        <v>128</v>
      </c>
      <c r="C23" s="370"/>
      <c r="D23" s="374"/>
      <c r="E23" s="373"/>
      <c r="F23" s="9"/>
      <c r="G23" s="9"/>
      <c r="H23" s="9"/>
      <c r="I23" s="9"/>
      <c r="J23" s="9"/>
      <c r="K23" s="9"/>
      <c r="L23" s="9"/>
      <c r="M23" s="83"/>
      <c r="N23" s="374"/>
      <c r="O23" s="373"/>
      <c r="P23" s="9"/>
      <c r="Q23" s="9"/>
      <c r="R23" s="9"/>
      <c r="S23" s="9"/>
      <c r="T23" s="9"/>
      <c r="U23" s="9"/>
      <c r="V23" s="9"/>
      <c r="W23" s="83"/>
      <c r="X23" s="273"/>
      <c r="Y23" s="257"/>
      <c r="Z23" s="5"/>
      <c r="AA23" s="5"/>
      <c r="AB23" s="5"/>
      <c r="AC23" s="6"/>
      <c r="AD23" s="5"/>
      <c r="AE23" s="5"/>
      <c r="AF23" s="33"/>
      <c r="AG23" s="50"/>
      <c r="AH23" s="376">
        <f>AH20-X20</f>
        <v>0</v>
      </c>
      <c r="AI23" s="376">
        <f t="shared" ref="AI23:AQ23" si="14">AI20-Y20</f>
        <v>0</v>
      </c>
      <c r="AJ23" s="33">
        <f t="shared" si="14"/>
        <v>0</v>
      </c>
      <c r="AK23" s="33">
        <f t="shared" si="14"/>
        <v>0</v>
      </c>
      <c r="AL23" s="33">
        <f t="shared" si="14"/>
        <v>0</v>
      </c>
      <c r="AM23" s="33">
        <f t="shared" si="14"/>
        <v>0</v>
      </c>
      <c r="AN23" s="33">
        <f t="shared" si="14"/>
        <v>0</v>
      </c>
      <c r="AO23" s="33">
        <f t="shared" si="14"/>
        <v>0</v>
      </c>
      <c r="AP23" s="33">
        <f t="shared" si="14"/>
        <v>0</v>
      </c>
      <c r="AQ23" s="50">
        <f t="shared" si="14"/>
        <v>0</v>
      </c>
      <c r="AR23" s="33"/>
      <c r="AS23" s="33"/>
      <c r="AT23" s="33"/>
      <c r="AU23" s="33"/>
      <c r="AV23" s="33"/>
      <c r="AW23" s="33"/>
      <c r="AX23" s="33"/>
      <c r="AY23" s="33"/>
      <c r="AZ23" s="33"/>
      <c r="BA23" s="50"/>
      <c r="BB23" s="5"/>
      <c r="BC23" s="5"/>
      <c r="BD23" s="5"/>
      <c r="BE23" s="5"/>
      <c r="BF23" s="5"/>
      <c r="BG23" s="5"/>
      <c r="BH23" s="5"/>
      <c r="BI23" s="5"/>
      <c r="BJ23" s="5"/>
      <c r="BK23" s="409"/>
      <c r="BL23" s="370"/>
      <c r="BM23" s="180" t="s">
        <v>129</v>
      </c>
    </row>
    <row r="24" spans="1:65" x14ac:dyDescent="0.2">
      <c r="A24" s="368" t="s">
        <v>138</v>
      </c>
      <c r="B24" s="409" t="s">
        <v>128</v>
      </c>
      <c r="C24" s="370"/>
      <c r="D24" s="374"/>
      <c r="E24" s="373"/>
      <c r="F24" s="9"/>
      <c r="G24" s="9"/>
      <c r="H24" s="9"/>
      <c r="I24" s="9"/>
      <c r="J24" s="9"/>
      <c r="K24" s="9"/>
      <c r="L24" s="9"/>
      <c r="M24" s="83"/>
      <c r="N24" s="374">
        <f>N22-D22</f>
        <v>0</v>
      </c>
      <c r="O24" s="373">
        <f t="shared" ref="O24:W24" si="15">O22-E22</f>
        <v>0</v>
      </c>
      <c r="P24" s="9">
        <f t="shared" si="15"/>
        <v>0</v>
      </c>
      <c r="Q24" s="9">
        <f t="shared" si="15"/>
        <v>0</v>
      </c>
      <c r="R24" s="9">
        <f t="shared" si="15"/>
        <v>0</v>
      </c>
      <c r="S24" s="9">
        <f t="shared" si="15"/>
        <v>0</v>
      </c>
      <c r="T24" s="9">
        <f t="shared" si="15"/>
        <v>0</v>
      </c>
      <c r="U24" s="9">
        <f t="shared" si="15"/>
        <v>0</v>
      </c>
      <c r="V24" s="9">
        <f t="shared" si="15"/>
        <v>0</v>
      </c>
      <c r="W24" s="372">
        <f t="shared" si="15"/>
        <v>0</v>
      </c>
      <c r="X24" s="273"/>
      <c r="Y24" s="257"/>
      <c r="Z24" s="5"/>
      <c r="AA24" s="5"/>
      <c r="AB24" s="5"/>
      <c r="AC24" s="6"/>
      <c r="AD24" s="5"/>
      <c r="AE24" s="5"/>
      <c r="AF24" s="33"/>
      <c r="AG24" s="50"/>
      <c r="AH24" s="273"/>
      <c r="AI24" s="257"/>
      <c r="AJ24" s="5"/>
      <c r="AK24" s="5"/>
      <c r="AL24" s="5"/>
      <c r="AM24" s="5"/>
      <c r="AN24" s="5"/>
      <c r="AO24" s="5"/>
      <c r="AP24" s="33"/>
      <c r="AQ24" s="50"/>
      <c r="AR24" s="33"/>
      <c r="AS24" s="33"/>
      <c r="AT24" s="33"/>
      <c r="AU24" s="33"/>
      <c r="AV24" s="33"/>
      <c r="AW24" s="33"/>
      <c r="AX24" s="33"/>
      <c r="AY24" s="33"/>
      <c r="AZ24" s="33"/>
      <c r="BA24" s="50"/>
      <c r="BB24" s="5"/>
      <c r="BC24" s="5"/>
      <c r="BD24" s="5"/>
      <c r="BE24" s="5"/>
      <c r="BF24" s="5"/>
      <c r="BG24" s="5"/>
      <c r="BH24" s="5"/>
      <c r="BI24" s="5"/>
      <c r="BJ24" s="5"/>
      <c r="BK24" s="409"/>
      <c r="BL24" s="409"/>
      <c r="BM24" s="180" t="s">
        <v>130</v>
      </c>
    </row>
    <row r="25" spans="1:65" ht="13.5" thickBot="1" x14ac:dyDescent="0.25">
      <c r="A25" s="369" t="s">
        <v>153</v>
      </c>
      <c r="B25" s="54" t="s">
        <v>128</v>
      </c>
      <c r="C25" s="248"/>
      <c r="D25" s="270"/>
      <c r="E25" s="272"/>
      <c r="F25" s="74"/>
      <c r="G25" s="74"/>
      <c r="H25" s="74"/>
      <c r="I25" s="74"/>
      <c r="J25" s="74"/>
      <c r="K25" s="74"/>
      <c r="L25" s="74"/>
      <c r="M25" s="371"/>
      <c r="N25" s="270"/>
      <c r="O25" s="272"/>
      <c r="P25" s="74"/>
      <c r="Q25" s="74"/>
      <c r="R25" s="74"/>
      <c r="S25" s="74"/>
      <c r="T25" s="74"/>
      <c r="U25" s="74"/>
      <c r="V25" s="74"/>
      <c r="W25" s="371"/>
      <c r="X25" s="275"/>
      <c r="Y25" s="259"/>
      <c r="Z25" s="14"/>
      <c r="AA25" s="14"/>
      <c r="AB25" s="14"/>
      <c r="AC25" s="15"/>
      <c r="AD25" s="14"/>
      <c r="AE25" s="14"/>
      <c r="AF25" s="35"/>
      <c r="AG25" s="51"/>
      <c r="AH25" s="275">
        <f>AH21-X21</f>
        <v>0</v>
      </c>
      <c r="AI25" s="377">
        <f t="shared" ref="AI25:AQ25" si="16">AI21-Y21</f>
        <v>0</v>
      </c>
      <c r="AJ25" s="35">
        <f t="shared" si="16"/>
        <v>0</v>
      </c>
      <c r="AK25" s="35">
        <f t="shared" si="16"/>
        <v>0</v>
      </c>
      <c r="AL25" s="35">
        <f t="shared" si="16"/>
        <v>0</v>
      </c>
      <c r="AM25" s="35">
        <f t="shared" si="16"/>
        <v>0</v>
      </c>
      <c r="AN25" s="35">
        <f t="shared" si="16"/>
        <v>0</v>
      </c>
      <c r="AO25" s="35">
        <f t="shared" si="16"/>
        <v>0</v>
      </c>
      <c r="AP25" s="35">
        <f t="shared" si="16"/>
        <v>0</v>
      </c>
      <c r="AQ25" s="51">
        <f t="shared" si="16"/>
        <v>0</v>
      </c>
      <c r="AR25" s="35"/>
      <c r="AS25" s="35"/>
      <c r="AT25" s="35"/>
      <c r="AU25" s="35"/>
      <c r="AV25" s="35"/>
      <c r="AW25" s="35"/>
      <c r="AX25" s="35"/>
      <c r="AY25" s="35"/>
      <c r="AZ25" s="35"/>
      <c r="BA25" s="51"/>
      <c r="BB25" s="14"/>
      <c r="BC25" s="14"/>
      <c r="BD25" s="14"/>
      <c r="BE25" s="14"/>
      <c r="BF25" s="14"/>
      <c r="BG25" s="14"/>
      <c r="BH25" s="14"/>
      <c r="BI25" s="14"/>
      <c r="BJ25" s="14"/>
      <c r="BK25" s="54"/>
      <c r="BL25" s="54"/>
      <c r="BM25" s="25" t="s">
        <v>160</v>
      </c>
    </row>
    <row r="26" spans="1:65" x14ac:dyDescent="0.2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ht="13.5" thickBo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17"/>
    </row>
    <row r="28" spans="1:65" s="86" customFormat="1" x14ac:dyDescent="0.2">
      <c r="A28" s="1" t="s">
        <v>14</v>
      </c>
      <c r="B28" s="411"/>
      <c r="C28" s="410"/>
      <c r="D28" s="414" t="s">
        <v>103</v>
      </c>
      <c r="E28" s="415"/>
      <c r="F28" s="421"/>
      <c r="G28" s="421"/>
      <c r="H28" s="421"/>
      <c r="I28" s="421"/>
      <c r="J28" s="421"/>
      <c r="K28" s="421"/>
      <c r="L28" s="421"/>
      <c r="M28" s="422"/>
      <c r="N28" s="414" t="s">
        <v>104</v>
      </c>
      <c r="O28" s="415"/>
      <c r="P28" s="421"/>
      <c r="Q28" s="421"/>
      <c r="R28" s="421"/>
      <c r="S28" s="421"/>
      <c r="T28" s="421"/>
      <c r="U28" s="421"/>
      <c r="V28" s="421"/>
      <c r="W28" s="422"/>
      <c r="X28" s="414" t="s">
        <v>105</v>
      </c>
      <c r="Y28" s="415"/>
      <c r="Z28" s="421"/>
      <c r="AA28" s="421"/>
      <c r="AB28" s="421"/>
      <c r="AC28" s="421"/>
      <c r="AD28" s="421"/>
      <c r="AE28" s="421"/>
      <c r="AF28" s="421"/>
      <c r="AG28" s="422"/>
      <c r="AH28" s="414" t="s">
        <v>106</v>
      </c>
      <c r="AI28" s="415"/>
      <c r="AJ28" s="421"/>
      <c r="AK28" s="421"/>
      <c r="AL28" s="421"/>
      <c r="AM28" s="421"/>
      <c r="AN28" s="421"/>
      <c r="AO28" s="421"/>
      <c r="AP28" s="421"/>
      <c r="AQ28" s="422"/>
      <c r="AR28" s="414" t="s">
        <v>37</v>
      </c>
      <c r="AS28" s="415"/>
      <c r="AT28" s="421"/>
      <c r="AU28" s="421"/>
      <c r="AV28" s="421"/>
      <c r="AW28" s="421"/>
      <c r="AX28" s="421"/>
      <c r="AY28" s="421"/>
      <c r="AZ28" s="421"/>
      <c r="BA28" s="422"/>
      <c r="BB28" s="92"/>
      <c r="BC28" s="93"/>
      <c r="BD28" s="93"/>
      <c r="BE28" s="93"/>
      <c r="BF28" s="93"/>
      <c r="BG28" s="93"/>
      <c r="BH28" s="93"/>
      <c r="BI28" s="93"/>
      <c r="BJ28" s="93"/>
      <c r="BK28" s="119"/>
      <c r="BL28" s="119"/>
      <c r="BM28" s="120" t="s">
        <v>0</v>
      </c>
    </row>
    <row r="29" spans="1:65" s="86" customFormat="1" x14ac:dyDescent="0.2">
      <c r="A29" s="2"/>
      <c r="B29" s="84"/>
      <c r="C29" s="7"/>
      <c r="D29" s="250" t="s">
        <v>29</v>
      </c>
      <c r="E29" s="255" t="s">
        <v>30</v>
      </c>
      <c r="F29" s="418" t="s">
        <v>77</v>
      </c>
      <c r="G29" s="418"/>
      <c r="H29" s="419"/>
      <c r="I29" s="419"/>
      <c r="J29" s="419"/>
      <c r="K29" s="419"/>
      <c r="L29" s="419"/>
      <c r="M29" s="420"/>
      <c r="N29" s="250" t="s">
        <v>29</v>
      </c>
      <c r="O29" s="255" t="s">
        <v>30</v>
      </c>
      <c r="P29" s="418" t="s">
        <v>77</v>
      </c>
      <c r="Q29" s="418"/>
      <c r="R29" s="419"/>
      <c r="S29" s="419"/>
      <c r="T29" s="419"/>
      <c r="U29" s="419"/>
      <c r="V29" s="419"/>
      <c r="W29" s="420"/>
      <c r="X29" s="250" t="s">
        <v>29</v>
      </c>
      <c r="Y29" s="255" t="s">
        <v>30</v>
      </c>
      <c r="Z29" s="418" t="s">
        <v>77</v>
      </c>
      <c r="AA29" s="418"/>
      <c r="AB29" s="419"/>
      <c r="AC29" s="419"/>
      <c r="AD29" s="419"/>
      <c r="AE29" s="419"/>
      <c r="AF29" s="419"/>
      <c r="AG29" s="420"/>
      <c r="AH29" s="250" t="s">
        <v>29</v>
      </c>
      <c r="AI29" s="255" t="s">
        <v>30</v>
      </c>
      <c r="AJ29" s="418" t="s">
        <v>77</v>
      </c>
      <c r="AK29" s="418"/>
      <c r="AL29" s="419"/>
      <c r="AM29" s="419"/>
      <c r="AN29" s="419"/>
      <c r="AO29" s="419"/>
      <c r="AP29" s="419"/>
      <c r="AQ29" s="420"/>
      <c r="AR29" s="250" t="s">
        <v>29</v>
      </c>
      <c r="AS29" s="255" t="s">
        <v>30</v>
      </c>
      <c r="AT29" s="418" t="s">
        <v>77</v>
      </c>
      <c r="AU29" s="418"/>
      <c r="AV29" s="419"/>
      <c r="AW29" s="419"/>
      <c r="AX29" s="419"/>
      <c r="AY29" s="419"/>
      <c r="AZ29" s="419"/>
      <c r="BA29" s="420"/>
      <c r="BB29" s="121"/>
      <c r="BC29" s="122"/>
      <c r="BD29" s="122"/>
      <c r="BE29" s="122"/>
      <c r="BF29" s="122"/>
      <c r="BG29" s="122"/>
      <c r="BH29" s="122"/>
      <c r="BI29" s="122"/>
      <c r="BJ29" s="122"/>
      <c r="BK29" s="123"/>
      <c r="BL29" s="123"/>
      <c r="BM29" s="124"/>
    </row>
    <row r="30" spans="1:65" s="86" customFormat="1" x14ac:dyDescent="0.2">
      <c r="A30" s="125" t="s">
        <v>34</v>
      </c>
      <c r="B30" s="126" t="s">
        <v>8</v>
      </c>
      <c r="C30" s="203"/>
      <c r="D30" s="278">
        <v>1.5</v>
      </c>
      <c r="E30" s="281">
        <f>$D30</f>
        <v>1.5</v>
      </c>
      <c r="F30" s="127">
        <f t="shared" ref="F30:V31" si="17">$D30</f>
        <v>1.5</v>
      </c>
      <c r="G30" s="127">
        <f t="shared" si="17"/>
        <v>1.5</v>
      </c>
      <c r="H30" s="127">
        <f t="shared" si="17"/>
        <v>1.5</v>
      </c>
      <c r="I30" s="127">
        <f t="shared" si="17"/>
        <v>1.5</v>
      </c>
      <c r="J30" s="127">
        <f t="shared" si="17"/>
        <v>1.5</v>
      </c>
      <c r="K30" s="127">
        <f t="shared" si="17"/>
        <v>1.5</v>
      </c>
      <c r="L30" s="127">
        <f t="shared" si="17"/>
        <v>1.5</v>
      </c>
      <c r="M30" s="127">
        <f t="shared" si="17"/>
        <v>1.5</v>
      </c>
      <c r="N30" s="278">
        <v>1.5</v>
      </c>
      <c r="O30" s="281">
        <f t="shared" si="17"/>
        <v>1.5</v>
      </c>
      <c r="P30" s="127">
        <f t="shared" si="17"/>
        <v>1.5</v>
      </c>
      <c r="Q30" s="127">
        <f t="shared" si="17"/>
        <v>1.5</v>
      </c>
      <c r="R30" s="127">
        <f t="shared" si="17"/>
        <v>1.5</v>
      </c>
      <c r="S30" s="127">
        <f t="shared" si="17"/>
        <v>1.5</v>
      </c>
      <c r="T30" s="127">
        <f t="shared" si="17"/>
        <v>1.5</v>
      </c>
      <c r="U30" s="127">
        <f t="shared" si="17"/>
        <v>1.5</v>
      </c>
      <c r="V30" s="127">
        <f t="shared" si="17"/>
        <v>1.5</v>
      </c>
      <c r="W30" s="127">
        <f t="shared" ref="W30:W31" si="18">$D30</f>
        <v>1.5</v>
      </c>
      <c r="X30" s="283"/>
      <c r="Y30" s="285"/>
      <c r="Z30" s="122"/>
      <c r="AA30" s="122"/>
      <c r="AB30" s="122"/>
      <c r="AC30" s="122"/>
      <c r="AD30" s="122"/>
      <c r="AE30" s="122"/>
      <c r="AF30" s="122"/>
      <c r="AG30" s="123"/>
      <c r="AH30" s="286"/>
      <c r="AI30" s="287"/>
      <c r="AJ30" s="7"/>
      <c r="AK30" s="7"/>
      <c r="AL30" s="7"/>
      <c r="AM30" s="7"/>
      <c r="AN30" s="7"/>
      <c r="AO30" s="7"/>
      <c r="AP30" s="122"/>
      <c r="AQ30" s="123"/>
      <c r="AR30" s="283"/>
      <c r="AS30" s="285"/>
      <c r="AT30" s="122"/>
      <c r="AU30" s="122"/>
      <c r="AV30" s="122"/>
      <c r="AW30" s="122"/>
      <c r="AX30" s="122"/>
      <c r="AY30" s="122"/>
      <c r="AZ30" s="122"/>
      <c r="BA30" s="123"/>
      <c r="BB30" s="121"/>
      <c r="BC30" s="122"/>
      <c r="BD30" s="122"/>
      <c r="BE30" s="122"/>
      <c r="BF30" s="122"/>
      <c r="BG30" s="122"/>
      <c r="BH30" s="122"/>
      <c r="BI30" s="122"/>
      <c r="BJ30" s="122"/>
      <c r="BK30" s="123"/>
      <c r="BL30" s="123"/>
      <c r="BM30" s="124"/>
    </row>
    <row r="31" spans="1:65" s="86" customFormat="1" ht="15.75" x14ac:dyDescent="0.3">
      <c r="A31" s="231" t="s">
        <v>60</v>
      </c>
      <c r="B31" s="126" t="s">
        <v>8</v>
      </c>
      <c r="C31" s="203"/>
      <c r="D31" s="278">
        <v>1.5</v>
      </c>
      <c r="E31" s="281">
        <f>$D31</f>
        <v>1.5</v>
      </c>
      <c r="F31" s="127">
        <f t="shared" si="17"/>
        <v>1.5</v>
      </c>
      <c r="G31" s="127">
        <f t="shared" si="17"/>
        <v>1.5</v>
      </c>
      <c r="H31" s="127">
        <f t="shared" si="17"/>
        <v>1.5</v>
      </c>
      <c r="I31" s="127">
        <f t="shared" si="17"/>
        <v>1.5</v>
      </c>
      <c r="J31" s="127">
        <f t="shared" si="17"/>
        <v>1.5</v>
      </c>
      <c r="K31" s="127">
        <f t="shared" si="17"/>
        <v>1.5</v>
      </c>
      <c r="L31" s="127">
        <f t="shared" si="17"/>
        <v>1.5</v>
      </c>
      <c r="M31" s="127">
        <f t="shared" si="17"/>
        <v>1.5</v>
      </c>
      <c r="N31" s="278">
        <v>1.5</v>
      </c>
      <c r="O31" s="281">
        <f t="shared" si="17"/>
        <v>1.5</v>
      </c>
      <c r="P31" s="127">
        <f t="shared" si="17"/>
        <v>1.5</v>
      </c>
      <c r="Q31" s="127">
        <f t="shared" si="17"/>
        <v>1.5</v>
      </c>
      <c r="R31" s="127">
        <f t="shared" si="17"/>
        <v>1.5</v>
      </c>
      <c r="S31" s="127">
        <f t="shared" si="17"/>
        <v>1.5</v>
      </c>
      <c r="T31" s="127">
        <f t="shared" si="17"/>
        <v>1.5</v>
      </c>
      <c r="U31" s="127">
        <f t="shared" si="17"/>
        <v>1.5</v>
      </c>
      <c r="V31" s="127">
        <f t="shared" si="17"/>
        <v>1.5</v>
      </c>
      <c r="W31" s="127">
        <f t="shared" si="18"/>
        <v>1.5</v>
      </c>
      <c r="X31" s="283"/>
      <c r="Y31" s="285"/>
      <c r="Z31" s="122"/>
      <c r="AA31" s="122"/>
      <c r="AB31" s="122"/>
      <c r="AC31" s="122"/>
      <c r="AD31" s="122"/>
      <c r="AE31" s="122"/>
      <c r="AF31" s="122"/>
      <c r="AG31" s="123"/>
      <c r="AH31" s="286"/>
      <c r="AI31" s="287"/>
      <c r="AJ31" s="7"/>
      <c r="AK31" s="7"/>
      <c r="AL31" s="7"/>
      <c r="AM31" s="7"/>
      <c r="AN31" s="7"/>
      <c r="AO31" s="7"/>
      <c r="AP31" s="122"/>
      <c r="AQ31" s="123"/>
      <c r="AR31" s="283"/>
      <c r="AS31" s="285"/>
      <c r="AT31" s="122"/>
      <c r="AU31" s="122"/>
      <c r="AV31" s="122"/>
      <c r="AW31" s="122"/>
      <c r="AX31" s="122"/>
      <c r="AY31" s="122"/>
      <c r="AZ31" s="122"/>
      <c r="BA31" s="123"/>
      <c r="BB31" s="121"/>
      <c r="BC31" s="122"/>
      <c r="BD31" s="122"/>
      <c r="BE31" s="122"/>
      <c r="BF31" s="122"/>
      <c r="BG31" s="122"/>
      <c r="BH31" s="122"/>
      <c r="BI31" s="122"/>
      <c r="BJ31" s="122"/>
      <c r="BK31" s="123"/>
      <c r="BL31" s="123"/>
      <c r="BM31" s="124"/>
    </row>
    <row r="32" spans="1:65" s="86" customFormat="1" x14ac:dyDescent="0.2">
      <c r="A32" s="125" t="s">
        <v>35</v>
      </c>
      <c r="B32" s="126" t="s">
        <v>8</v>
      </c>
      <c r="C32" s="203"/>
      <c r="D32" s="279"/>
      <c r="E32" s="281"/>
      <c r="F32" s="127"/>
      <c r="G32" s="127"/>
      <c r="H32" s="127"/>
      <c r="I32" s="127"/>
      <c r="J32" s="127"/>
      <c r="K32" s="127"/>
      <c r="L32" s="127"/>
      <c r="M32" s="128"/>
      <c r="N32" s="279"/>
      <c r="O32" s="281"/>
      <c r="P32" s="127"/>
      <c r="Q32" s="127"/>
      <c r="R32" s="127"/>
      <c r="S32" s="127"/>
      <c r="T32" s="127"/>
      <c r="U32" s="127"/>
      <c r="V32" s="127"/>
      <c r="W32" s="128"/>
      <c r="X32" s="284">
        <v>0.3</v>
      </c>
      <c r="Y32" s="281">
        <f t="shared" ref="Y32:AG33" si="19">$X32</f>
        <v>0.3</v>
      </c>
      <c r="Z32" s="127">
        <f t="shared" si="19"/>
        <v>0.3</v>
      </c>
      <c r="AA32" s="127">
        <f t="shared" si="19"/>
        <v>0.3</v>
      </c>
      <c r="AB32" s="127">
        <f t="shared" si="19"/>
        <v>0.3</v>
      </c>
      <c r="AC32" s="127">
        <f t="shared" si="19"/>
        <v>0.3</v>
      </c>
      <c r="AD32" s="127">
        <f t="shared" si="19"/>
        <v>0.3</v>
      </c>
      <c r="AE32" s="127">
        <f t="shared" si="19"/>
        <v>0.3</v>
      </c>
      <c r="AF32" s="127">
        <f t="shared" si="19"/>
        <v>0.3</v>
      </c>
      <c r="AG32" s="127">
        <f t="shared" si="19"/>
        <v>0.3</v>
      </c>
      <c r="AH32" s="284">
        <v>0.3</v>
      </c>
      <c r="AI32" s="287">
        <f t="shared" ref="AI32:AQ33" si="20">$AH32</f>
        <v>0.3</v>
      </c>
      <c r="AJ32" s="7">
        <f t="shared" si="20"/>
        <v>0.3</v>
      </c>
      <c r="AK32" s="7">
        <f t="shared" si="20"/>
        <v>0.3</v>
      </c>
      <c r="AL32" s="7">
        <f t="shared" si="20"/>
        <v>0.3</v>
      </c>
      <c r="AM32" s="7">
        <f t="shared" si="20"/>
        <v>0.3</v>
      </c>
      <c r="AN32" s="7">
        <f t="shared" si="20"/>
        <v>0.3</v>
      </c>
      <c r="AO32" s="7">
        <f t="shared" si="20"/>
        <v>0.3</v>
      </c>
      <c r="AP32" s="7">
        <f t="shared" si="20"/>
        <v>0.3</v>
      </c>
      <c r="AQ32" s="7">
        <f t="shared" si="20"/>
        <v>0.3</v>
      </c>
      <c r="AR32" s="283"/>
      <c r="AS32" s="285"/>
      <c r="AT32" s="122"/>
      <c r="AU32" s="122"/>
      <c r="AV32" s="122"/>
      <c r="AW32" s="122"/>
      <c r="AX32" s="122"/>
      <c r="AY32" s="122"/>
      <c r="AZ32" s="122"/>
      <c r="BA32" s="123"/>
      <c r="BB32" s="121"/>
      <c r="BC32" s="122"/>
      <c r="BD32" s="122"/>
      <c r="BE32" s="122"/>
      <c r="BF32" s="122"/>
      <c r="BG32" s="122"/>
      <c r="BH32" s="122"/>
      <c r="BI32" s="122"/>
      <c r="BJ32" s="122"/>
      <c r="BK32" s="123"/>
      <c r="BL32" s="123"/>
      <c r="BM32" s="124"/>
    </row>
    <row r="33" spans="1:65" s="86" customFormat="1" ht="15.75" x14ac:dyDescent="0.3">
      <c r="A33" s="231" t="s">
        <v>61</v>
      </c>
      <c r="B33" s="126" t="s">
        <v>8</v>
      </c>
      <c r="C33" s="203"/>
      <c r="D33" s="279"/>
      <c r="E33" s="281"/>
      <c r="F33" s="127"/>
      <c r="G33" s="127"/>
      <c r="H33" s="127"/>
      <c r="I33" s="127"/>
      <c r="J33" s="127"/>
      <c r="K33" s="127"/>
      <c r="L33" s="127"/>
      <c r="M33" s="128"/>
      <c r="N33" s="279"/>
      <c r="O33" s="281"/>
      <c r="P33" s="127"/>
      <c r="Q33" s="127"/>
      <c r="R33" s="127"/>
      <c r="S33" s="127"/>
      <c r="T33" s="127"/>
      <c r="U33" s="127"/>
      <c r="V33" s="127"/>
      <c r="W33" s="128"/>
      <c r="X33" s="284">
        <v>0.3</v>
      </c>
      <c r="Y33" s="281">
        <f t="shared" si="19"/>
        <v>0.3</v>
      </c>
      <c r="Z33" s="127">
        <f t="shared" si="19"/>
        <v>0.3</v>
      </c>
      <c r="AA33" s="127">
        <f t="shared" si="19"/>
        <v>0.3</v>
      </c>
      <c r="AB33" s="127">
        <f t="shared" si="19"/>
        <v>0.3</v>
      </c>
      <c r="AC33" s="127">
        <f t="shared" si="19"/>
        <v>0.3</v>
      </c>
      <c r="AD33" s="127">
        <f t="shared" si="19"/>
        <v>0.3</v>
      </c>
      <c r="AE33" s="127">
        <f t="shared" si="19"/>
        <v>0.3</v>
      </c>
      <c r="AF33" s="127">
        <f t="shared" si="19"/>
        <v>0.3</v>
      </c>
      <c r="AG33" s="127">
        <f t="shared" si="19"/>
        <v>0.3</v>
      </c>
      <c r="AH33" s="284">
        <v>0.3</v>
      </c>
      <c r="AI33" s="287">
        <f t="shared" si="20"/>
        <v>0.3</v>
      </c>
      <c r="AJ33" s="7">
        <f t="shared" si="20"/>
        <v>0.3</v>
      </c>
      <c r="AK33" s="7">
        <f t="shared" si="20"/>
        <v>0.3</v>
      </c>
      <c r="AL33" s="7">
        <f t="shared" si="20"/>
        <v>0.3</v>
      </c>
      <c r="AM33" s="7">
        <f t="shared" si="20"/>
        <v>0.3</v>
      </c>
      <c r="AN33" s="7">
        <f t="shared" si="20"/>
        <v>0.3</v>
      </c>
      <c r="AO33" s="7">
        <f t="shared" si="20"/>
        <v>0.3</v>
      </c>
      <c r="AP33" s="7">
        <f t="shared" si="20"/>
        <v>0.3</v>
      </c>
      <c r="AQ33" s="7">
        <f t="shared" si="20"/>
        <v>0.3</v>
      </c>
      <c r="AR33" s="283"/>
      <c r="AS33" s="285"/>
      <c r="AT33" s="122"/>
      <c r="AU33" s="122"/>
      <c r="AV33" s="122"/>
      <c r="AW33" s="122"/>
      <c r="AX33" s="122"/>
      <c r="AY33" s="122"/>
      <c r="AZ33" s="122"/>
      <c r="BA33" s="123"/>
      <c r="BB33" s="121"/>
      <c r="BC33" s="122"/>
      <c r="BD33" s="122"/>
      <c r="BE33" s="122"/>
      <c r="BF33" s="122"/>
      <c r="BG33" s="122"/>
      <c r="BH33" s="122"/>
      <c r="BI33" s="122"/>
      <c r="BJ33" s="122"/>
      <c r="BK33" s="123"/>
      <c r="BL33" s="123"/>
      <c r="BM33" s="124"/>
    </row>
    <row r="34" spans="1:65" s="86" customFormat="1" ht="13.5" thickBot="1" x14ac:dyDescent="0.25">
      <c r="A34" s="235" t="s">
        <v>154</v>
      </c>
      <c r="B34" s="129" t="s">
        <v>8</v>
      </c>
      <c r="C34" s="204"/>
      <c r="D34" s="280"/>
      <c r="E34" s="282"/>
      <c r="F34" s="131"/>
      <c r="G34" s="131"/>
      <c r="H34" s="131"/>
      <c r="I34" s="131"/>
      <c r="J34" s="131"/>
      <c r="K34" s="131"/>
      <c r="L34" s="131"/>
      <c r="M34" s="132"/>
      <c r="N34" s="280"/>
      <c r="O34" s="282"/>
      <c r="P34" s="131"/>
      <c r="Q34" s="131"/>
      <c r="R34" s="131"/>
      <c r="S34" s="131"/>
      <c r="T34" s="131"/>
      <c r="U34" s="131"/>
      <c r="V34" s="131"/>
      <c r="W34" s="132"/>
      <c r="X34" s="280"/>
      <c r="Y34" s="282"/>
      <c r="Z34" s="131"/>
      <c r="AA34" s="131"/>
      <c r="AB34" s="131"/>
      <c r="AC34" s="131"/>
      <c r="AD34" s="131"/>
      <c r="AE34" s="131"/>
      <c r="AF34" s="131"/>
      <c r="AG34" s="132"/>
      <c r="AH34" s="130"/>
      <c r="AI34" s="131"/>
      <c r="AJ34" s="131"/>
      <c r="AK34" s="131"/>
      <c r="AL34" s="131"/>
      <c r="AM34" s="131"/>
      <c r="AN34" s="131"/>
      <c r="AO34" s="131"/>
      <c r="AP34" s="131"/>
      <c r="AQ34" s="132"/>
      <c r="AR34" s="288">
        <v>4.5</v>
      </c>
      <c r="AS34" s="282">
        <f>$AR34</f>
        <v>4.5</v>
      </c>
      <c r="AT34" s="131">
        <v>5</v>
      </c>
      <c r="AU34" s="131">
        <f>$AT34</f>
        <v>5</v>
      </c>
      <c r="AV34" s="131">
        <f t="shared" ref="AV34:BA34" si="21">$AT34</f>
        <v>5</v>
      </c>
      <c r="AW34" s="131">
        <f t="shared" si="21"/>
        <v>5</v>
      </c>
      <c r="AX34" s="131">
        <f t="shared" si="21"/>
        <v>5</v>
      </c>
      <c r="AY34" s="131">
        <f t="shared" si="21"/>
        <v>5</v>
      </c>
      <c r="AZ34" s="131">
        <f t="shared" si="21"/>
        <v>5</v>
      </c>
      <c r="BA34" s="131">
        <f t="shared" si="21"/>
        <v>5</v>
      </c>
      <c r="BB34" s="130"/>
      <c r="BC34" s="131"/>
      <c r="BD34" s="131"/>
      <c r="BE34" s="131"/>
      <c r="BF34" s="131"/>
      <c r="BG34" s="131"/>
      <c r="BH34" s="131"/>
      <c r="BI34" s="131"/>
      <c r="BJ34" s="131"/>
      <c r="BK34" s="132"/>
      <c r="BL34" s="132"/>
      <c r="BM34" s="236" t="s">
        <v>161</v>
      </c>
    </row>
    <row r="35" spans="1:65" s="86" customFormat="1" x14ac:dyDescent="0.2">
      <c r="A35" s="94"/>
      <c r="B35" s="95"/>
      <c r="C35" s="95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7"/>
    </row>
    <row r="36" spans="1:65" s="86" customFormat="1" ht="13.5" thickBot="1" x14ac:dyDescent="0.25"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8"/>
      <c r="AI36" s="98"/>
      <c r="AJ36" s="98"/>
      <c r="AK36" s="98"/>
      <c r="AL36" s="98"/>
      <c r="AM36" s="98"/>
      <c r="AN36" s="98"/>
      <c r="AO36" s="98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100"/>
    </row>
    <row r="37" spans="1:65" s="86" customFormat="1" x14ac:dyDescent="0.2">
      <c r="A37" s="1" t="s">
        <v>16</v>
      </c>
      <c r="B37" s="411"/>
      <c r="C37" s="207"/>
      <c r="D37" s="414" t="s">
        <v>103</v>
      </c>
      <c r="E37" s="415"/>
      <c r="F37" s="421"/>
      <c r="G37" s="421"/>
      <c r="H37" s="421"/>
      <c r="I37" s="421"/>
      <c r="J37" s="421"/>
      <c r="K37" s="421"/>
      <c r="L37" s="421"/>
      <c r="M37" s="421"/>
      <c r="N37" s="414" t="s">
        <v>104</v>
      </c>
      <c r="O37" s="415"/>
      <c r="P37" s="421"/>
      <c r="Q37" s="421"/>
      <c r="R37" s="421"/>
      <c r="S37" s="421"/>
      <c r="T37" s="421"/>
      <c r="U37" s="421"/>
      <c r="V37" s="421"/>
      <c r="W37" s="422"/>
      <c r="X37" s="415" t="s">
        <v>105</v>
      </c>
      <c r="Y37" s="415"/>
      <c r="Z37" s="421"/>
      <c r="AA37" s="421"/>
      <c r="AB37" s="421"/>
      <c r="AC37" s="421"/>
      <c r="AD37" s="421"/>
      <c r="AE37" s="421"/>
      <c r="AF37" s="421"/>
      <c r="AG37" s="422"/>
      <c r="AH37" s="414" t="s">
        <v>106</v>
      </c>
      <c r="AI37" s="415"/>
      <c r="AJ37" s="421"/>
      <c r="AK37" s="421"/>
      <c r="AL37" s="421"/>
      <c r="AM37" s="421"/>
      <c r="AN37" s="421"/>
      <c r="AO37" s="421"/>
      <c r="AP37" s="421"/>
      <c r="AQ37" s="422"/>
      <c r="AR37" s="414" t="s">
        <v>37</v>
      </c>
      <c r="AS37" s="415"/>
      <c r="AT37" s="421"/>
      <c r="AU37" s="421"/>
      <c r="AV37" s="421"/>
      <c r="AW37" s="421"/>
      <c r="AX37" s="421"/>
      <c r="AY37" s="421"/>
      <c r="AZ37" s="421"/>
      <c r="BA37" s="422"/>
      <c r="BB37" s="414" t="s">
        <v>28</v>
      </c>
      <c r="BC37" s="415"/>
      <c r="BD37" s="421"/>
      <c r="BE37" s="421"/>
      <c r="BF37" s="421"/>
      <c r="BG37" s="421"/>
      <c r="BH37" s="421"/>
      <c r="BI37" s="421"/>
      <c r="BJ37" s="421"/>
      <c r="BK37" s="422"/>
      <c r="BL37" s="214"/>
      <c r="BM37" s="19" t="s">
        <v>0</v>
      </c>
    </row>
    <row r="38" spans="1:65" s="86" customFormat="1" x14ac:dyDescent="0.2">
      <c r="A38" s="58"/>
      <c r="B38" s="84"/>
      <c r="C38" s="208"/>
      <c r="D38" s="250" t="s">
        <v>29</v>
      </c>
      <c r="E38" s="255" t="s">
        <v>30</v>
      </c>
      <c r="F38" s="418" t="s">
        <v>77</v>
      </c>
      <c r="G38" s="418"/>
      <c r="H38" s="419"/>
      <c r="I38" s="419"/>
      <c r="J38" s="419"/>
      <c r="K38" s="419"/>
      <c r="L38" s="419"/>
      <c r="M38" s="420"/>
      <c r="N38" s="250" t="s">
        <v>29</v>
      </c>
      <c r="O38" s="255" t="s">
        <v>30</v>
      </c>
      <c r="P38" s="418" t="s">
        <v>77</v>
      </c>
      <c r="Q38" s="418"/>
      <c r="R38" s="419"/>
      <c r="S38" s="419"/>
      <c r="T38" s="419"/>
      <c r="U38" s="419"/>
      <c r="V38" s="419"/>
      <c r="W38" s="420"/>
      <c r="X38" s="250" t="s">
        <v>29</v>
      </c>
      <c r="Y38" s="255" t="s">
        <v>30</v>
      </c>
      <c r="Z38" s="418" t="s">
        <v>77</v>
      </c>
      <c r="AA38" s="418"/>
      <c r="AB38" s="419"/>
      <c r="AC38" s="419"/>
      <c r="AD38" s="419"/>
      <c r="AE38" s="419"/>
      <c r="AF38" s="419"/>
      <c r="AG38" s="420"/>
      <c r="AH38" s="250" t="s">
        <v>29</v>
      </c>
      <c r="AI38" s="255" t="s">
        <v>30</v>
      </c>
      <c r="AJ38" s="418" t="s">
        <v>77</v>
      </c>
      <c r="AK38" s="418"/>
      <c r="AL38" s="419"/>
      <c r="AM38" s="419"/>
      <c r="AN38" s="419"/>
      <c r="AO38" s="419"/>
      <c r="AP38" s="419"/>
      <c r="AQ38" s="420"/>
      <c r="AR38" s="250" t="s">
        <v>29</v>
      </c>
      <c r="AS38" s="255" t="s">
        <v>30</v>
      </c>
      <c r="AT38" s="418" t="s">
        <v>77</v>
      </c>
      <c r="AU38" s="418"/>
      <c r="AV38" s="419"/>
      <c r="AW38" s="419"/>
      <c r="AX38" s="419"/>
      <c r="AY38" s="419"/>
      <c r="AZ38" s="419"/>
      <c r="BA38" s="420"/>
      <c r="BB38" s="250" t="s">
        <v>29</v>
      </c>
      <c r="BC38" s="255" t="s">
        <v>30</v>
      </c>
      <c r="BD38" s="418" t="s">
        <v>77</v>
      </c>
      <c r="BE38" s="418"/>
      <c r="BF38" s="419"/>
      <c r="BG38" s="419"/>
      <c r="BH38" s="419"/>
      <c r="BI38" s="419"/>
      <c r="BJ38" s="419"/>
      <c r="BK38" s="420"/>
      <c r="BL38" s="84"/>
      <c r="BM38" s="20"/>
    </row>
    <row r="39" spans="1:65" s="86" customFormat="1" x14ac:dyDescent="0.2">
      <c r="A39" s="185" t="s">
        <v>80</v>
      </c>
      <c r="B39" s="148" t="s">
        <v>7</v>
      </c>
      <c r="C39" s="209"/>
      <c r="D39" s="292">
        <v>0</v>
      </c>
      <c r="E39" s="298">
        <v>0</v>
      </c>
      <c r="F39" s="136">
        <v>0</v>
      </c>
      <c r="G39" s="136">
        <v>0</v>
      </c>
      <c r="H39" s="136">
        <v>0</v>
      </c>
      <c r="I39" s="136">
        <v>0</v>
      </c>
      <c r="J39" s="136">
        <v>0</v>
      </c>
      <c r="K39" s="136">
        <v>0</v>
      </c>
      <c r="L39" s="136">
        <v>0</v>
      </c>
      <c r="M39" s="136">
        <v>0</v>
      </c>
      <c r="N39" s="292">
        <v>0</v>
      </c>
      <c r="O39" s="298">
        <v>0</v>
      </c>
      <c r="P39" s="136">
        <v>0</v>
      </c>
      <c r="Q39" s="136">
        <v>0</v>
      </c>
      <c r="R39" s="136">
        <v>0</v>
      </c>
      <c r="S39" s="136">
        <v>0</v>
      </c>
      <c r="T39" s="136">
        <v>0</v>
      </c>
      <c r="U39" s="136">
        <v>0</v>
      </c>
      <c r="V39" s="136">
        <v>0</v>
      </c>
      <c r="W39" s="136">
        <v>0</v>
      </c>
      <c r="X39" s="292">
        <v>1</v>
      </c>
      <c r="Y39" s="298">
        <v>1</v>
      </c>
      <c r="Z39" s="136">
        <v>1</v>
      </c>
      <c r="AA39" s="136">
        <v>1</v>
      </c>
      <c r="AB39" s="136">
        <v>1</v>
      </c>
      <c r="AC39" s="136">
        <v>1</v>
      </c>
      <c r="AD39" s="136">
        <v>1</v>
      </c>
      <c r="AE39" s="136">
        <v>1</v>
      </c>
      <c r="AF39" s="136">
        <v>1</v>
      </c>
      <c r="AG39" s="136">
        <v>1</v>
      </c>
      <c r="AH39" s="292">
        <v>0</v>
      </c>
      <c r="AI39" s="298">
        <v>0</v>
      </c>
      <c r="AJ39" s="136">
        <v>0</v>
      </c>
      <c r="AK39" s="136">
        <v>0</v>
      </c>
      <c r="AL39" s="136">
        <v>0</v>
      </c>
      <c r="AM39" s="136">
        <v>0</v>
      </c>
      <c r="AN39" s="136">
        <v>0</v>
      </c>
      <c r="AO39" s="136">
        <v>0</v>
      </c>
      <c r="AP39" s="136">
        <v>0</v>
      </c>
      <c r="AQ39" s="136">
        <v>0</v>
      </c>
      <c r="AR39" s="292"/>
      <c r="AS39" s="298"/>
      <c r="AT39" s="136"/>
      <c r="AU39" s="136"/>
      <c r="AV39" s="136"/>
      <c r="AW39" s="136"/>
      <c r="AX39" s="136"/>
      <c r="AY39" s="136"/>
      <c r="AZ39" s="136"/>
      <c r="BA39" s="136"/>
      <c r="BB39" s="292"/>
      <c r="BC39" s="298"/>
      <c r="BD39" s="136"/>
      <c r="BE39" s="136"/>
      <c r="BF39" s="136"/>
      <c r="BG39" s="136"/>
      <c r="BH39" s="136"/>
      <c r="BI39" s="136"/>
      <c r="BJ39" s="136"/>
      <c r="BK39" s="137"/>
      <c r="BL39" s="137"/>
      <c r="BM39" s="150" t="s">
        <v>20</v>
      </c>
    </row>
    <row r="40" spans="1:65" s="86" customFormat="1" x14ac:dyDescent="0.2">
      <c r="A40" s="186" t="s">
        <v>81</v>
      </c>
      <c r="B40" s="148" t="s">
        <v>4</v>
      </c>
      <c r="C40" s="209"/>
      <c r="D40" s="293">
        <f>D31*D39</f>
        <v>0</v>
      </c>
      <c r="E40" s="299">
        <f t="shared" ref="E40:W40" si="22">E31*E39</f>
        <v>0</v>
      </c>
      <c r="F40" s="237">
        <f t="shared" si="22"/>
        <v>0</v>
      </c>
      <c r="G40" s="237">
        <f t="shared" si="22"/>
        <v>0</v>
      </c>
      <c r="H40" s="237">
        <f t="shared" si="22"/>
        <v>0</v>
      </c>
      <c r="I40" s="237">
        <f t="shared" si="22"/>
        <v>0</v>
      </c>
      <c r="J40" s="237">
        <f t="shared" si="22"/>
        <v>0</v>
      </c>
      <c r="K40" s="237">
        <f t="shared" si="22"/>
        <v>0</v>
      </c>
      <c r="L40" s="237">
        <f t="shared" si="22"/>
        <v>0</v>
      </c>
      <c r="M40" s="237">
        <f t="shared" si="22"/>
        <v>0</v>
      </c>
      <c r="N40" s="293">
        <f t="shared" si="22"/>
        <v>0</v>
      </c>
      <c r="O40" s="299">
        <f t="shared" si="22"/>
        <v>0</v>
      </c>
      <c r="P40" s="237">
        <f t="shared" si="22"/>
        <v>0</v>
      </c>
      <c r="Q40" s="237">
        <f t="shared" si="22"/>
        <v>0</v>
      </c>
      <c r="R40" s="237">
        <f t="shared" si="22"/>
        <v>0</v>
      </c>
      <c r="S40" s="237">
        <f t="shared" si="22"/>
        <v>0</v>
      </c>
      <c r="T40" s="237">
        <f t="shared" si="22"/>
        <v>0</v>
      </c>
      <c r="U40" s="237">
        <f t="shared" si="22"/>
        <v>0</v>
      </c>
      <c r="V40" s="237">
        <f t="shared" si="22"/>
        <v>0</v>
      </c>
      <c r="W40" s="237">
        <f t="shared" si="22"/>
        <v>0</v>
      </c>
      <c r="X40" s="293">
        <f>X33*X39</f>
        <v>0.3</v>
      </c>
      <c r="Y40" s="299">
        <f t="shared" ref="Y40:AG40" si="23">Y33*Y39</f>
        <v>0.3</v>
      </c>
      <c r="Z40" s="237">
        <f t="shared" si="23"/>
        <v>0.3</v>
      </c>
      <c r="AA40" s="237">
        <f t="shared" si="23"/>
        <v>0.3</v>
      </c>
      <c r="AB40" s="237">
        <f t="shared" si="23"/>
        <v>0.3</v>
      </c>
      <c r="AC40" s="237">
        <f t="shared" si="23"/>
        <v>0.3</v>
      </c>
      <c r="AD40" s="237">
        <f t="shared" si="23"/>
        <v>0.3</v>
      </c>
      <c r="AE40" s="237">
        <f t="shared" si="23"/>
        <v>0.3</v>
      </c>
      <c r="AF40" s="237">
        <f t="shared" si="23"/>
        <v>0.3</v>
      </c>
      <c r="AG40" s="237">
        <f t="shared" si="23"/>
        <v>0.3</v>
      </c>
      <c r="AH40" s="293">
        <f>AH$33*AH39</f>
        <v>0</v>
      </c>
      <c r="AI40" s="299">
        <f t="shared" ref="AI40:AQ40" si="24">AI$33*AI39</f>
        <v>0</v>
      </c>
      <c r="AJ40" s="237">
        <f t="shared" si="24"/>
        <v>0</v>
      </c>
      <c r="AK40" s="237">
        <f t="shared" si="24"/>
        <v>0</v>
      </c>
      <c r="AL40" s="237">
        <f t="shared" si="24"/>
        <v>0</v>
      </c>
      <c r="AM40" s="237">
        <f t="shared" si="24"/>
        <v>0</v>
      </c>
      <c r="AN40" s="237">
        <f t="shared" si="24"/>
        <v>0</v>
      </c>
      <c r="AO40" s="237">
        <f t="shared" si="24"/>
        <v>0</v>
      </c>
      <c r="AP40" s="237">
        <f t="shared" si="24"/>
        <v>0</v>
      </c>
      <c r="AQ40" s="237">
        <f t="shared" si="24"/>
        <v>0</v>
      </c>
      <c r="AR40" s="293"/>
      <c r="AS40" s="299"/>
      <c r="AT40" s="237"/>
      <c r="AU40" s="237"/>
      <c r="AV40" s="237"/>
      <c r="AW40" s="237"/>
      <c r="AX40" s="237"/>
      <c r="AY40" s="237"/>
      <c r="AZ40" s="237"/>
      <c r="BA40" s="237"/>
      <c r="BB40" s="306">
        <f>SQRT(SUMSQ(D40,X40,AH40,N40))</f>
        <v>0.3</v>
      </c>
      <c r="BC40" s="310">
        <f>SQRT(SUMSQ(E40,Y40,AI40))</f>
        <v>0.3</v>
      </c>
      <c r="BD40" s="238">
        <f>SQRT(SUMSQ(F40,Z40,AJ40))</f>
        <v>0.3</v>
      </c>
      <c r="BE40" s="238">
        <f>SQRT(SUMSQ(G40,AA40,AK40))</f>
        <v>0.3</v>
      </c>
      <c r="BF40" s="238">
        <f t="shared" ref="BF40:BK40" si="25">SQRT(SUMSQ(H40,AB40,AL40))</f>
        <v>0.3</v>
      </c>
      <c r="BG40" s="238">
        <f t="shared" si="25"/>
        <v>0.3</v>
      </c>
      <c r="BH40" s="238">
        <f t="shared" si="25"/>
        <v>0.3</v>
      </c>
      <c r="BI40" s="238">
        <f t="shared" si="25"/>
        <v>0.3</v>
      </c>
      <c r="BJ40" s="238">
        <f t="shared" si="25"/>
        <v>0.3</v>
      </c>
      <c r="BK40" s="239">
        <f t="shared" si="25"/>
        <v>0.3</v>
      </c>
      <c r="BL40" s="139"/>
      <c r="BM40" s="151" t="s">
        <v>82</v>
      </c>
    </row>
    <row r="41" spans="1:65" s="86" customFormat="1" x14ac:dyDescent="0.2">
      <c r="A41" s="140"/>
      <c r="B41" s="123"/>
      <c r="C41" s="210"/>
      <c r="D41" s="294"/>
      <c r="E41" s="300"/>
      <c r="F41" s="141"/>
      <c r="G41" s="141"/>
      <c r="H41" s="141"/>
      <c r="I41" s="141"/>
      <c r="J41" s="141"/>
      <c r="K41" s="141"/>
      <c r="L41" s="141"/>
      <c r="M41" s="141"/>
      <c r="N41" s="294"/>
      <c r="O41" s="300"/>
      <c r="P41" s="141"/>
      <c r="Q41" s="141"/>
      <c r="R41" s="141"/>
      <c r="S41" s="141"/>
      <c r="T41" s="141"/>
      <c r="U41" s="141"/>
      <c r="V41" s="141"/>
      <c r="W41" s="141"/>
      <c r="X41" s="294"/>
      <c r="Y41" s="300"/>
      <c r="Z41" s="141"/>
      <c r="AA41" s="141"/>
      <c r="AB41" s="141"/>
      <c r="AC41" s="141"/>
      <c r="AD41" s="141"/>
      <c r="AE41" s="141"/>
      <c r="AF41" s="141"/>
      <c r="AG41" s="141"/>
      <c r="AH41" s="294"/>
      <c r="AI41" s="300"/>
      <c r="AJ41" s="141"/>
      <c r="AK41" s="141"/>
      <c r="AL41" s="141"/>
      <c r="AM41" s="141"/>
      <c r="AN41" s="141"/>
      <c r="AO41" s="141"/>
      <c r="AP41" s="141"/>
      <c r="AQ41" s="141"/>
      <c r="AR41" s="304"/>
      <c r="AS41" s="305"/>
      <c r="AT41" s="143"/>
      <c r="AU41" s="143"/>
      <c r="AV41" s="143"/>
      <c r="AW41" s="143"/>
      <c r="AX41" s="143"/>
      <c r="AY41" s="143"/>
      <c r="AZ41" s="143"/>
      <c r="BA41" s="143"/>
      <c r="BB41" s="307"/>
      <c r="BC41" s="311"/>
      <c r="BD41" s="144"/>
      <c r="BE41" s="144"/>
      <c r="BF41" s="144"/>
      <c r="BG41" s="144"/>
      <c r="BH41" s="144"/>
      <c r="BI41" s="144"/>
      <c r="BJ41" s="144"/>
      <c r="BK41" s="145"/>
      <c r="BL41" s="145"/>
      <c r="BM41" s="147"/>
    </row>
    <row r="42" spans="1:65" s="86" customFormat="1" x14ac:dyDescent="0.2">
      <c r="A42" s="125"/>
      <c r="B42" s="123"/>
      <c r="C42" s="210"/>
      <c r="D42" s="294"/>
      <c r="E42" s="300"/>
      <c r="F42" s="141"/>
      <c r="G42" s="141"/>
      <c r="H42" s="141"/>
      <c r="I42" s="141"/>
      <c r="J42" s="141"/>
      <c r="K42" s="141"/>
      <c r="L42" s="141"/>
      <c r="M42" s="141"/>
      <c r="N42" s="294"/>
      <c r="O42" s="300"/>
      <c r="P42" s="141"/>
      <c r="Q42" s="141"/>
      <c r="R42" s="141"/>
      <c r="S42" s="141"/>
      <c r="T42" s="141"/>
      <c r="U42" s="141"/>
      <c r="V42" s="141"/>
      <c r="W42" s="141"/>
      <c r="X42" s="294"/>
      <c r="Y42" s="300"/>
      <c r="Z42" s="141"/>
      <c r="AA42" s="141"/>
      <c r="AB42" s="141"/>
      <c r="AC42" s="141"/>
      <c r="AD42" s="141"/>
      <c r="AE42" s="141"/>
      <c r="AF42" s="141"/>
      <c r="AG42" s="141"/>
      <c r="AH42" s="294"/>
      <c r="AI42" s="300"/>
      <c r="AJ42" s="141"/>
      <c r="AK42" s="141"/>
      <c r="AL42" s="141"/>
      <c r="AM42" s="141"/>
      <c r="AN42" s="141"/>
      <c r="AO42" s="141"/>
      <c r="AP42" s="141"/>
      <c r="AQ42" s="141"/>
      <c r="AR42" s="304"/>
      <c r="AS42" s="305"/>
      <c r="AT42" s="143"/>
      <c r="AU42" s="143"/>
      <c r="AV42" s="143"/>
      <c r="AW42" s="143"/>
      <c r="AX42" s="143"/>
      <c r="AY42" s="143"/>
      <c r="AZ42" s="143"/>
      <c r="BA42" s="143"/>
      <c r="BB42" s="294"/>
      <c r="BC42" s="300"/>
      <c r="BD42" s="141"/>
      <c r="BE42" s="141"/>
      <c r="BF42" s="141"/>
      <c r="BG42" s="141"/>
      <c r="BH42" s="141"/>
      <c r="BI42" s="141"/>
      <c r="BJ42" s="141"/>
      <c r="BK42" s="142"/>
      <c r="BL42" s="142"/>
      <c r="BM42" s="147"/>
    </row>
    <row r="43" spans="1:65" s="86" customFormat="1" x14ac:dyDescent="0.2">
      <c r="A43" s="185" t="s">
        <v>83</v>
      </c>
      <c r="B43" s="148" t="s">
        <v>7</v>
      </c>
      <c r="C43" s="209"/>
      <c r="D43" s="292">
        <v>0</v>
      </c>
      <c r="E43" s="298">
        <v>0</v>
      </c>
      <c r="F43" s="136">
        <v>0</v>
      </c>
      <c r="G43" s="136">
        <v>0</v>
      </c>
      <c r="H43" s="136">
        <v>0</v>
      </c>
      <c r="I43" s="136">
        <v>0</v>
      </c>
      <c r="J43" s="136">
        <v>0</v>
      </c>
      <c r="K43" s="136">
        <v>0</v>
      </c>
      <c r="L43" s="136">
        <v>0</v>
      </c>
      <c r="M43" s="136">
        <v>0</v>
      </c>
      <c r="N43" s="292">
        <v>0</v>
      </c>
      <c r="O43" s="298">
        <v>0</v>
      </c>
      <c r="P43" s="136">
        <v>0</v>
      </c>
      <c r="Q43" s="136">
        <v>0</v>
      </c>
      <c r="R43" s="136">
        <v>0</v>
      </c>
      <c r="S43" s="136">
        <v>0</v>
      </c>
      <c r="T43" s="136">
        <v>0</v>
      </c>
      <c r="U43" s="136">
        <v>0</v>
      </c>
      <c r="V43" s="136">
        <v>0</v>
      </c>
      <c r="W43" s="136">
        <v>0</v>
      </c>
      <c r="X43" s="292">
        <v>0</v>
      </c>
      <c r="Y43" s="298">
        <v>0</v>
      </c>
      <c r="Z43" s="136">
        <v>0</v>
      </c>
      <c r="AA43" s="136">
        <v>0</v>
      </c>
      <c r="AB43" s="136">
        <v>0</v>
      </c>
      <c r="AC43" s="136">
        <v>0</v>
      </c>
      <c r="AD43" s="136">
        <v>0</v>
      </c>
      <c r="AE43" s="136">
        <v>0</v>
      </c>
      <c r="AF43" s="136">
        <v>0</v>
      </c>
      <c r="AG43" s="136">
        <v>0</v>
      </c>
      <c r="AH43" s="292">
        <v>1</v>
      </c>
      <c r="AI43" s="298">
        <v>1</v>
      </c>
      <c r="AJ43" s="136">
        <v>1</v>
      </c>
      <c r="AK43" s="136">
        <v>1</v>
      </c>
      <c r="AL43" s="136">
        <v>1</v>
      </c>
      <c r="AM43" s="136">
        <v>1</v>
      </c>
      <c r="AN43" s="136">
        <v>1</v>
      </c>
      <c r="AO43" s="136">
        <v>1</v>
      </c>
      <c r="AP43" s="136">
        <v>1</v>
      </c>
      <c r="AQ43" s="136">
        <v>1</v>
      </c>
      <c r="AR43" s="292"/>
      <c r="AS43" s="298"/>
      <c r="AT43" s="136"/>
      <c r="AU43" s="136"/>
      <c r="AV43" s="136"/>
      <c r="AW43" s="136"/>
      <c r="AX43" s="136"/>
      <c r="AY43" s="136"/>
      <c r="AZ43" s="136"/>
      <c r="BA43" s="136"/>
      <c r="BB43" s="292"/>
      <c r="BC43" s="298"/>
      <c r="BD43" s="136"/>
      <c r="BE43" s="136"/>
      <c r="BF43" s="136"/>
      <c r="BG43" s="136"/>
      <c r="BH43" s="136"/>
      <c r="BI43" s="136"/>
      <c r="BJ43" s="136"/>
      <c r="BK43" s="137"/>
      <c r="BL43" s="137"/>
      <c r="BM43" s="150" t="s">
        <v>20</v>
      </c>
    </row>
    <row r="44" spans="1:65" s="86" customFormat="1" x14ac:dyDescent="0.2">
      <c r="A44" s="186" t="s">
        <v>84</v>
      </c>
      <c r="B44" s="148" t="s">
        <v>4</v>
      </c>
      <c r="C44" s="209"/>
      <c r="D44" s="293">
        <f>D31*D43</f>
        <v>0</v>
      </c>
      <c r="E44" s="299">
        <f t="shared" ref="E44:W44" si="26">E31*E43</f>
        <v>0</v>
      </c>
      <c r="F44" s="237">
        <f t="shared" si="26"/>
        <v>0</v>
      </c>
      <c r="G44" s="237">
        <f t="shared" si="26"/>
        <v>0</v>
      </c>
      <c r="H44" s="237">
        <f t="shared" si="26"/>
        <v>0</v>
      </c>
      <c r="I44" s="237">
        <f t="shared" si="26"/>
        <v>0</v>
      </c>
      <c r="J44" s="237">
        <f t="shared" si="26"/>
        <v>0</v>
      </c>
      <c r="K44" s="237">
        <f t="shared" si="26"/>
        <v>0</v>
      </c>
      <c r="L44" s="237">
        <f t="shared" si="26"/>
        <v>0</v>
      </c>
      <c r="M44" s="237">
        <f t="shared" si="26"/>
        <v>0</v>
      </c>
      <c r="N44" s="293">
        <f t="shared" si="26"/>
        <v>0</v>
      </c>
      <c r="O44" s="299">
        <f t="shared" si="26"/>
        <v>0</v>
      </c>
      <c r="P44" s="237">
        <f t="shared" si="26"/>
        <v>0</v>
      </c>
      <c r="Q44" s="237">
        <f t="shared" si="26"/>
        <v>0</v>
      </c>
      <c r="R44" s="237">
        <f t="shared" si="26"/>
        <v>0</v>
      </c>
      <c r="S44" s="237">
        <f t="shared" si="26"/>
        <v>0</v>
      </c>
      <c r="T44" s="237">
        <f t="shared" si="26"/>
        <v>0</v>
      </c>
      <c r="U44" s="237">
        <f t="shared" si="26"/>
        <v>0</v>
      </c>
      <c r="V44" s="237">
        <f t="shared" si="26"/>
        <v>0</v>
      </c>
      <c r="W44" s="237">
        <f t="shared" si="26"/>
        <v>0</v>
      </c>
      <c r="X44" s="293">
        <f>X$33*X43</f>
        <v>0</v>
      </c>
      <c r="Y44" s="299">
        <f t="shared" ref="Y44:AG44" si="27">Y$33*Y43</f>
        <v>0</v>
      </c>
      <c r="Z44" s="237">
        <f t="shared" si="27"/>
        <v>0</v>
      </c>
      <c r="AA44" s="237">
        <f t="shared" si="27"/>
        <v>0</v>
      </c>
      <c r="AB44" s="237">
        <f t="shared" si="27"/>
        <v>0</v>
      </c>
      <c r="AC44" s="237">
        <f t="shared" si="27"/>
        <v>0</v>
      </c>
      <c r="AD44" s="237">
        <f t="shared" si="27"/>
        <v>0</v>
      </c>
      <c r="AE44" s="237">
        <f t="shared" si="27"/>
        <v>0</v>
      </c>
      <c r="AF44" s="237">
        <f t="shared" si="27"/>
        <v>0</v>
      </c>
      <c r="AG44" s="237">
        <f t="shared" si="27"/>
        <v>0</v>
      </c>
      <c r="AH44" s="293">
        <f>AH33*AH43</f>
        <v>0.3</v>
      </c>
      <c r="AI44" s="299">
        <f t="shared" ref="AI44:AQ44" si="28">AI33*AI43</f>
        <v>0.3</v>
      </c>
      <c r="AJ44" s="237">
        <f t="shared" si="28"/>
        <v>0.3</v>
      </c>
      <c r="AK44" s="237">
        <f t="shared" si="28"/>
        <v>0.3</v>
      </c>
      <c r="AL44" s="237">
        <f t="shared" si="28"/>
        <v>0.3</v>
      </c>
      <c r="AM44" s="237">
        <f t="shared" si="28"/>
        <v>0.3</v>
      </c>
      <c r="AN44" s="237">
        <f t="shared" si="28"/>
        <v>0.3</v>
      </c>
      <c r="AO44" s="237">
        <f t="shared" si="28"/>
        <v>0.3</v>
      </c>
      <c r="AP44" s="237">
        <f t="shared" si="28"/>
        <v>0.3</v>
      </c>
      <c r="AQ44" s="237">
        <f t="shared" si="28"/>
        <v>0.3</v>
      </c>
      <c r="AR44" s="293"/>
      <c r="AS44" s="299"/>
      <c r="AT44" s="237"/>
      <c r="AU44" s="237"/>
      <c r="AV44" s="237"/>
      <c r="AW44" s="237"/>
      <c r="AX44" s="237"/>
      <c r="AY44" s="237"/>
      <c r="AZ44" s="237"/>
      <c r="BA44" s="237"/>
      <c r="BB44" s="306">
        <f>SQRT(SUMSQ(D44,X44,AH44,N44))</f>
        <v>0.3</v>
      </c>
      <c r="BC44" s="310">
        <f>SQRT(SUMSQ(E44,Y44,AI44,O44))</f>
        <v>0.3</v>
      </c>
      <c r="BD44" s="238">
        <f>SQRT(SUMSQ(F44,Z44,AJ44,P44))</f>
        <v>0.3</v>
      </c>
      <c r="BE44" s="238">
        <f>SQRT(SUMSQ(G44,AA44,AK44,Q44))</f>
        <v>0.3</v>
      </c>
      <c r="BF44" s="238">
        <f t="shared" ref="BF44:BK44" si="29">SQRT(SUMSQ(H44,AB44,AL44,R44))</f>
        <v>0.3</v>
      </c>
      <c r="BG44" s="238">
        <f t="shared" si="29"/>
        <v>0.3</v>
      </c>
      <c r="BH44" s="238">
        <f t="shared" si="29"/>
        <v>0.3</v>
      </c>
      <c r="BI44" s="238">
        <f t="shared" si="29"/>
        <v>0.3</v>
      </c>
      <c r="BJ44" s="238">
        <f t="shared" si="29"/>
        <v>0.3</v>
      </c>
      <c r="BK44" s="239">
        <f t="shared" si="29"/>
        <v>0.3</v>
      </c>
      <c r="BL44" s="139"/>
      <c r="BM44" s="151" t="s">
        <v>82</v>
      </c>
    </row>
    <row r="45" spans="1:65" s="86" customFormat="1" x14ac:dyDescent="0.2">
      <c r="A45" s="140"/>
      <c r="B45" s="123"/>
      <c r="C45" s="210"/>
      <c r="D45" s="294"/>
      <c r="E45" s="300"/>
      <c r="F45" s="141"/>
      <c r="G45" s="141"/>
      <c r="H45" s="141"/>
      <c r="I45" s="141"/>
      <c r="J45" s="141"/>
      <c r="K45" s="141"/>
      <c r="L45" s="141"/>
      <c r="M45" s="141"/>
      <c r="N45" s="294"/>
      <c r="O45" s="300"/>
      <c r="P45" s="141"/>
      <c r="Q45" s="141"/>
      <c r="R45" s="141"/>
      <c r="S45" s="141"/>
      <c r="T45" s="141"/>
      <c r="U45" s="141"/>
      <c r="V45" s="141"/>
      <c r="W45" s="141"/>
      <c r="X45" s="294"/>
      <c r="Y45" s="300"/>
      <c r="Z45" s="141"/>
      <c r="AA45" s="141"/>
      <c r="AB45" s="141"/>
      <c r="AC45" s="141"/>
      <c r="AD45" s="141"/>
      <c r="AE45" s="141"/>
      <c r="AF45" s="141"/>
      <c r="AG45" s="141"/>
      <c r="AH45" s="294"/>
      <c r="AI45" s="300"/>
      <c r="AJ45" s="141"/>
      <c r="AK45" s="141"/>
      <c r="AL45" s="141"/>
      <c r="AM45" s="141"/>
      <c r="AN45" s="141"/>
      <c r="AO45" s="141"/>
      <c r="AP45" s="141"/>
      <c r="AQ45" s="141"/>
      <c r="AR45" s="304"/>
      <c r="AS45" s="305"/>
      <c r="AT45" s="143"/>
      <c r="AU45" s="143"/>
      <c r="AV45" s="143"/>
      <c r="AW45" s="143"/>
      <c r="AX45" s="143"/>
      <c r="AY45" s="143"/>
      <c r="AZ45" s="143"/>
      <c r="BA45" s="143"/>
      <c r="BB45" s="307"/>
      <c r="BC45" s="311"/>
      <c r="BD45" s="144"/>
      <c r="BE45" s="144"/>
      <c r="BF45" s="144"/>
      <c r="BG45" s="144"/>
      <c r="BH45" s="144"/>
      <c r="BI45" s="144"/>
      <c r="BJ45" s="144"/>
      <c r="BK45" s="145"/>
      <c r="BL45" s="145"/>
      <c r="BM45" s="147"/>
    </row>
    <row r="46" spans="1:65" s="86" customFormat="1" x14ac:dyDescent="0.2">
      <c r="A46" s="140"/>
      <c r="B46" s="123"/>
      <c r="C46" s="210"/>
      <c r="D46" s="294"/>
      <c r="E46" s="300"/>
      <c r="F46" s="141"/>
      <c r="G46" s="141"/>
      <c r="H46" s="141"/>
      <c r="I46" s="141"/>
      <c r="J46" s="141"/>
      <c r="K46" s="141"/>
      <c r="L46" s="141"/>
      <c r="M46" s="141"/>
      <c r="N46" s="294"/>
      <c r="O46" s="300"/>
      <c r="P46" s="141"/>
      <c r="Q46" s="141"/>
      <c r="R46" s="141"/>
      <c r="S46" s="141"/>
      <c r="T46" s="141"/>
      <c r="U46" s="141"/>
      <c r="V46" s="141"/>
      <c r="W46" s="141"/>
      <c r="X46" s="294"/>
      <c r="Y46" s="300"/>
      <c r="Z46" s="141"/>
      <c r="AA46" s="141"/>
      <c r="AB46" s="141"/>
      <c r="AC46" s="141"/>
      <c r="AD46" s="141"/>
      <c r="AE46" s="141"/>
      <c r="AF46" s="141"/>
      <c r="AG46" s="141"/>
      <c r="AH46" s="294"/>
      <c r="AI46" s="300"/>
      <c r="AJ46" s="141"/>
      <c r="AK46" s="141"/>
      <c r="AL46" s="141"/>
      <c r="AM46" s="141"/>
      <c r="AN46" s="141"/>
      <c r="AO46" s="141"/>
      <c r="AP46" s="141"/>
      <c r="AQ46" s="141"/>
      <c r="AR46" s="304"/>
      <c r="AS46" s="305"/>
      <c r="AT46" s="143"/>
      <c r="AU46" s="143"/>
      <c r="AV46" s="143"/>
      <c r="AW46" s="143"/>
      <c r="AX46" s="143"/>
      <c r="AY46" s="143"/>
      <c r="AZ46" s="143"/>
      <c r="BA46" s="143"/>
      <c r="BB46" s="307"/>
      <c r="BC46" s="311"/>
      <c r="BD46" s="144"/>
      <c r="BE46" s="144"/>
      <c r="BF46" s="144"/>
      <c r="BG46" s="144"/>
      <c r="BH46" s="144"/>
      <c r="BI46" s="144"/>
      <c r="BJ46" s="144"/>
      <c r="BK46" s="145"/>
      <c r="BL46" s="145"/>
      <c r="BM46" s="147"/>
    </row>
    <row r="47" spans="1:65" s="86" customFormat="1" x14ac:dyDescent="0.2">
      <c r="A47" s="185" t="s">
        <v>92</v>
      </c>
      <c r="B47" s="148" t="s">
        <v>7</v>
      </c>
      <c r="C47" s="209"/>
      <c r="D47" s="292">
        <v>1</v>
      </c>
      <c r="E47" s="298">
        <v>1</v>
      </c>
      <c r="F47" s="136">
        <v>1</v>
      </c>
      <c r="G47" s="136">
        <v>1</v>
      </c>
      <c r="H47" s="136">
        <v>1</v>
      </c>
      <c r="I47" s="136">
        <v>1</v>
      </c>
      <c r="J47" s="136">
        <v>1</v>
      </c>
      <c r="K47" s="136">
        <v>1</v>
      </c>
      <c r="L47" s="136">
        <v>1</v>
      </c>
      <c r="M47" s="136">
        <v>1</v>
      </c>
      <c r="N47" s="292">
        <v>0</v>
      </c>
      <c r="O47" s="298">
        <v>0</v>
      </c>
      <c r="P47" s="136">
        <v>0</v>
      </c>
      <c r="Q47" s="136">
        <v>0</v>
      </c>
      <c r="R47" s="136">
        <v>0</v>
      </c>
      <c r="S47" s="136">
        <v>0</v>
      </c>
      <c r="T47" s="136">
        <v>0</v>
      </c>
      <c r="U47" s="136">
        <v>0</v>
      </c>
      <c r="V47" s="136">
        <v>0</v>
      </c>
      <c r="W47" s="136">
        <v>0</v>
      </c>
      <c r="X47" s="292">
        <v>1</v>
      </c>
      <c r="Y47" s="298">
        <v>1</v>
      </c>
      <c r="Z47" s="136">
        <v>1</v>
      </c>
      <c r="AA47" s="136">
        <v>1</v>
      </c>
      <c r="AB47" s="136">
        <v>1</v>
      </c>
      <c r="AC47" s="136">
        <v>1</v>
      </c>
      <c r="AD47" s="136">
        <v>1</v>
      </c>
      <c r="AE47" s="136">
        <v>1</v>
      </c>
      <c r="AF47" s="136">
        <v>1</v>
      </c>
      <c r="AG47" s="136">
        <v>1</v>
      </c>
      <c r="AH47" s="292">
        <v>0</v>
      </c>
      <c r="AI47" s="298">
        <v>0</v>
      </c>
      <c r="AJ47" s="136">
        <v>0</v>
      </c>
      <c r="AK47" s="136">
        <v>0</v>
      </c>
      <c r="AL47" s="136">
        <v>0</v>
      </c>
      <c r="AM47" s="136">
        <v>0</v>
      </c>
      <c r="AN47" s="136">
        <v>0</v>
      </c>
      <c r="AO47" s="136">
        <v>0</v>
      </c>
      <c r="AP47" s="136">
        <v>0</v>
      </c>
      <c r="AQ47" s="136">
        <v>0</v>
      </c>
      <c r="AR47" s="292"/>
      <c r="AS47" s="298"/>
      <c r="AT47" s="136"/>
      <c r="AU47" s="136"/>
      <c r="AV47" s="136"/>
      <c r="AW47" s="136"/>
      <c r="AX47" s="136"/>
      <c r="AY47" s="136"/>
      <c r="AZ47" s="136"/>
      <c r="BA47" s="136"/>
      <c r="BB47" s="292"/>
      <c r="BC47" s="298"/>
      <c r="BD47" s="136"/>
      <c r="BE47" s="136"/>
      <c r="BF47" s="136"/>
      <c r="BG47" s="136"/>
      <c r="BH47" s="136"/>
      <c r="BI47" s="136"/>
      <c r="BJ47" s="136"/>
      <c r="BK47" s="137"/>
      <c r="BL47" s="137"/>
      <c r="BM47" s="150" t="s">
        <v>21</v>
      </c>
    </row>
    <row r="48" spans="1:65" s="86" customFormat="1" x14ac:dyDescent="0.2">
      <c r="A48" s="186" t="s">
        <v>93</v>
      </c>
      <c r="B48" s="148" t="s">
        <v>4</v>
      </c>
      <c r="C48" s="209"/>
      <c r="D48" s="292">
        <f>D$31*D47</f>
        <v>1.5</v>
      </c>
      <c r="E48" s="298">
        <f>E$31*E47</f>
        <v>1.5</v>
      </c>
      <c r="F48" s="136">
        <f t="shared" ref="F48:W48" si="30">F$31*F47</f>
        <v>1.5</v>
      </c>
      <c r="G48" s="136">
        <f t="shared" si="30"/>
        <v>1.5</v>
      </c>
      <c r="H48" s="136">
        <f t="shared" si="30"/>
        <v>1.5</v>
      </c>
      <c r="I48" s="136">
        <f t="shared" si="30"/>
        <v>1.5</v>
      </c>
      <c r="J48" s="136">
        <f t="shared" si="30"/>
        <v>1.5</v>
      </c>
      <c r="K48" s="136">
        <f t="shared" si="30"/>
        <v>1.5</v>
      </c>
      <c r="L48" s="136">
        <f t="shared" si="30"/>
        <v>1.5</v>
      </c>
      <c r="M48" s="136">
        <f t="shared" si="30"/>
        <v>1.5</v>
      </c>
      <c r="N48" s="292">
        <f t="shared" si="30"/>
        <v>0</v>
      </c>
      <c r="O48" s="298">
        <f>O$31*O47</f>
        <v>0</v>
      </c>
      <c r="P48" s="136">
        <f t="shared" si="30"/>
        <v>0</v>
      </c>
      <c r="Q48" s="136">
        <f t="shared" si="30"/>
        <v>0</v>
      </c>
      <c r="R48" s="136">
        <f t="shared" si="30"/>
        <v>0</v>
      </c>
      <c r="S48" s="136">
        <f t="shared" si="30"/>
        <v>0</v>
      </c>
      <c r="T48" s="136">
        <f t="shared" si="30"/>
        <v>0</v>
      </c>
      <c r="U48" s="136">
        <f t="shared" si="30"/>
        <v>0</v>
      </c>
      <c r="V48" s="136">
        <f t="shared" si="30"/>
        <v>0</v>
      </c>
      <c r="W48" s="136">
        <f t="shared" si="30"/>
        <v>0</v>
      </c>
      <c r="X48" s="292">
        <f>X$33*X47</f>
        <v>0.3</v>
      </c>
      <c r="Y48" s="298">
        <f>Y$33*Y47</f>
        <v>0.3</v>
      </c>
      <c r="Z48" s="136">
        <f t="shared" ref="Z48:AG48" si="31">Z$33*Z47</f>
        <v>0.3</v>
      </c>
      <c r="AA48" s="136">
        <f t="shared" si="31"/>
        <v>0.3</v>
      </c>
      <c r="AB48" s="136">
        <f t="shared" si="31"/>
        <v>0.3</v>
      </c>
      <c r="AC48" s="136">
        <f t="shared" si="31"/>
        <v>0.3</v>
      </c>
      <c r="AD48" s="136">
        <f t="shared" si="31"/>
        <v>0.3</v>
      </c>
      <c r="AE48" s="136">
        <f t="shared" si="31"/>
        <v>0.3</v>
      </c>
      <c r="AF48" s="136">
        <f t="shared" si="31"/>
        <v>0.3</v>
      </c>
      <c r="AG48" s="136">
        <f t="shared" si="31"/>
        <v>0.3</v>
      </c>
      <c r="AH48" s="293">
        <f>AH$33*AH47</f>
        <v>0</v>
      </c>
      <c r="AI48" s="299">
        <f t="shared" ref="AI48:AQ48" si="32">AI$33*AI47</f>
        <v>0</v>
      </c>
      <c r="AJ48" s="237">
        <f t="shared" si="32"/>
        <v>0</v>
      </c>
      <c r="AK48" s="237">
        <f t="shared" si="32"/>
        <v>0</v>
      </c>
      <c r="AL48" s="237">
        <f t="shared" si="32"/>
        <v>0</v>
      </c>
      <c r="AM48" s="237">
        <f t="shared" si="32"/>
        <v>0</v>
      </c>
      <c r="AN48" s="237">
        <f t="shared" si="32"/>
        <v>0</v>
      </c>
      <c r="AO48" s="237">
        <f t="shared" si="32"/>
        <v>0</v>
      </c>
      <c r="AP48" s="237">
        <f t="shared" si="32"/>
        <v>0</v>
      </c>
      <c r="AQ48" s="237">
        <f t="shared" si="32"/>
        <v>0</v>
      </c>
      <c r="AR48" s="293"/>
      <c r="AS48" s="299"/>
      <c r="AT48" s="237"/>
      <c r="AU48" s="237"/>
      <c r="AV48" s="237"/>
      <c r="AW48" s="237"/>
      <c r="AX48" s="237"/>
      <c r="AY48" s="237"/>
      <c r="AZ48" s="237"/>
      <c r="BA48" s="237"/>
      <c r="BB48" s="306">
        <f>SQRT(SUMSQ(D48,X48,AH48,N48))</f>
        <v>1.5297058540778354</v>
      </c>
      <c r="BC48" s="310">
        <f>SQRT(SUMSQ(E48,Y48,AI48,O48))</f>
        <v>1.5297058540778354</v>
      </c>
      <c r="BD48" s="238">
        <f>SQRT(SUMSQ(F48,Z48,AJ48,P48))</f>
        <v>1.5297058540778354</v>
      </c>
      <c r="BE48" s="238">
        <f>SQRT(SUMSQ(G48,AA48,AK48,Q48))</f>
        <v>1.5297058540778354</v>
      </c>
      <c r="BF48" s="238">
        <f t="shared" ref="BF48:BK48" si="33">SQRT(SUMSQ(H48,AB48,AL48,R48))</f>
        <v>1.5297058540778354</v>
      </c>
      <c r="BG48" s="238">
        <f t="shared" si="33"/>
        <v>1.5297058540778354</v>
      </c>
      <c r="BH48" s="238">
        <f t="shared" si="33"/>
        <v>1.5297058540778354</v>
      </c>
      <c r="BI48" s="238">
        <f t="shared" si="33"/>
        <v>1.5297058540778354</v>
      </c>
      <c r="BJ48" s="238">
        <f t="shared" si="33"/>
        <v>1.5297058540778354</v>
      </c>
      <c r="BK48" s="239">
        <f t="shared" si="33"/>
        <v>1.5297058540778354</v>
      </c>
      <c r="BL48" s="139"/>
      <c r="BM48" s="201" t="s">
        <v>94</v>
      </c>
    </row>
    <row r="49" spans="1:65" s="86" customFormat="1" x14ac:dyDescent="0.2">
      <c r="A49" s="140"/>
      <c r="B49" s="123"/>
      <c r="C49" s="210"/>
      <c r="D49" s="294"/>
      <c r="E49" s="300"/>
      <c r="F49" s="141"/>
      <c r="G49" s="141"/>
      <c r="H49" s="141"/>
      <c r="I49" s="141"/>
      <c r="J49" s="141"/>
      <c r="K49" s="141"/>
      <c r="L49" s="141"/>
      <c r="M49" s="141"/>
      <c r="N49" s="294"/>
      <c r="O49" s="300"/>
      <c r="P49" s="141"/>
      <c r="Q49" s="141"/>
      <c r="R49" s="141"/>
      <c r="S49" s="141"/>
      <c r="T49" s="141"/>
      <c r="U49" s="141"/>
      <c r="V49" s="141"/>
      <c r="W49" s="141"/>
      <c r="X49" s="294"/>
      <c r="Y49" s="300"/>
      <c r="Z49" s="141"/>
      <c r="AA49" s="141"/>
      <c r="AB49" s="141"/>
      <c r="AC49" s="141"/>
      <c r="AD49" s="141"/>
      <c r="AE49" s="141"/>
      <c r="AF49" s="141"/>
      <c r="AG49" s="141"/>
      <c r="AH49" s="294"/>
      <c r="AI49" s="300"/>
      <c r="AJ49" s="141"/>
      <c r="AK49" s="141"/>
      <c r="AL49" s="141"/>
      <c r="AM49" s="141"/>
      <c r="AN49" s="141"/>
      <c r="AO49" s="141"/>
      <c r="AP49" s="141"/>
      <c r="AQ49" s="141"/>
      <c r="AR49" s="304"/>
      <c r="AS49" s="305"/>
      <c r="AT49" s="143"/>
      <c r="AU49" s="143"/>
      <c r="AV49" s="143"/>
      <c r="AW49" s="143"/>
      <c r="AX49" s="143"/>
      <c r="AY49" s="143"/>
      <c r="AZ49" s="143"/>
      <c r="BA49" s="143"/>
      <c r="BB49" s="307"/>
      <c r="BC49" s="311"/>
      <c r="BD49" s="144"/>
      <c r="BE49" s="144"/>
      <c r="BF49" s="144"/>
      <c r="BG49" s="144"/>
      <c r="BH49" s="144"/>
      <c r="BI49" s="144"/>
      <c r="BJ49" s="144"/>
      <c r="BK49" s="145"/>
      <c r="BL49" s="145"/>
      <c r="BM49" s="151"/>
    </row>
    <row r="50" spans="1:65" s="86" customFormat="1" x14ac:dyDescent="0.2">
      <c r="A50" s="125"/>
      <c r="B50" s="123"/>
      <c r="C50" s="210"/>
      <c r="D50" s="294"/>
      <c r="E50" s="300"/>
      <c r="F50" s="141"/>
      <c r="G50" s="141"/>
      <c r="H50" s="141"/>
      <c r="I50" s="141"/>
      <c r="J50" s="141"/>
      <c r="K50" s="141"/>
      <c r="L50" s="141"/>
      <c r="M50" s="141"/>
      <c r="N50" s="294"/>
      <c r="O50" s="300"/>
      <c r="P50" s="141"/>
      <c r="Q50" s="141"/>
      <c r="R50" s="141"/>
      <c r="S50" s="141"/>
      <c r="T50" s="141"/>
      <c r="U50" s="141"/>
      <c r="V50" s="141"/>
      <c r="W50" s="141"/>
      <c r="X50" s="294"/>
      <c r="Y50" s="300"/>
      <c r="Z50" s="141"/>
      <c r="AA50" s="141"/>
      <c r="AB50" s="141"/>
      <c r="AC50" s="141"/>
      <c r="AD50" s="141"/>
      <c r="AE50" s="141"/>
      <c r="AF50" s="141"/>
      <c r="AG50" s="141"/>
      <c r="AH50" s="294"/>
      <c r="AI50" s="300"/>
      <c r="AJ50" s="141"/>
      <c r="AK50" s="141"/>
      <c r="AL50" s="141"/>
      <c r="AM50" s="141"/>
      <c r="AN50" s="141"/>
      <c r="AO50" s="141"/>
      <c r="AP50" s="141"/>
      <c r="AQ50" s="141"/>
      <c r="AR50" s="304"/>
      <c r="AS50" s="305"/>
      <c r="AT50" s="143"/>
      <c r="AU50" s="143"/>
      <c r="AV50" s="143"/>
      <c r="AW50" s="143"/>
      <c r="AX50" s="143"/>
      <c r="AY50" s="143"/>
      <c r="AZ50" s="143"/>
      <c r="BA50" s="143"/>
      <c r="BB50" s="294"/>
      <c r="BC50" s="300"/>
      <c r="BD50" s="141"/>
      <c r="BE50" s="141"/>
      <c r="BF50" s="141"/>
      <c r="BG50" s="141"/>
      <c r="BH50" s="141"/>
      <c r="BI50" s="141"/>
      <c r="BJ50" s="141"/>
      <c r="BK50" s="142"/>
      <c r="BL50" s="142"/>
      <c r="BM50" s="151"/>
    </row>
    <row r="51" spans="1:65" s="86" customFormat="1" x14ac:dyDescent="0.2">
      <c r="A51" s="185" t="s">
        <v>95</v>
      </c>
      <c r="B51" s="148" t="s">
        <v>7</v>
      </c>
      <c r="C51" s="209"/>
      <c r="D51" s="292">
        <v>0</v>
      </c>
      <c r="E51" s="298">
        <v>0</v>
      </c>
      <c r="F51" s="136">
        <v>0</v>
      </c>
      <c r="G51" s="136">
        <v>0</v>
      </c>
      <c r="H51" s="136">
        <v>0</v>
      </c>
      <c r="I51" s="136">
        <v>0</v>
      </c>
      <c r="J51" s="136">
        <v>0</v>
      </c>
      <c r="K51" s="136">
        <v>0</v>
      </c>
      <c r="L51" s="136">
        <v>0</v>
      </c>
      <c r="M51" s="136">
        <v>0</v>
      </c>
      <c r="N51" s="292">
        <v>1</v>
      </c>
      <c r="O51" s="298">
        <v>1</v>
      </c>
      <c r="P51" s="136">
        <v>1</v>
      </c>
      <c r="Q51" s="136">
        <v>1</v>
      </c>
      <c r="R51" s="136">
        <v>1</v>
      </c>
      <c r="S51" s="136">
        <v>1</v>
      </c>
      <c r="T51" s="136">
        <v>1</v>
      </c>
      <c r="U51" s="136">
        <v>1</v>
      </c>
      <c r="V51" s="136">
        <v>1</v>
      </c>
      <c r="W51" s="136">
        <v>1</v>
      </c>
      <c r="X51" s="292">
        <v>0</v>
      </c>
      <c r="Y51" s="298">
        <v>0</v>
      </c>
      <c r="Z51" s="136">
        <v>0</v>
      </c>
      <c r="AA51" s="136">
        <v>0</v>
      </c>
      <c r="AB51" s="136">
        <v>0</v>
      </c>
      <c r="AC51" s="136">
        <v>0</v>
      </c>
      <c r="AD51" s="136">
        <v>0</v>
      </c>
      <c r="AE51" s="136">
        <v>0</v>
      </c>
      <c r="AF51" s="136">
        <v>0</v>
      </c>
      <c r="AG51" s="136">
        <v>0</v>
      </c>
      <c r="AH51" s="292">
        <v>1</v>
      </c>
      <c r="AI51" s="298">
        <v>1</v>
      </c>
      <c r="AJ51" s="136">
        <v>1</v>
      </c>
      <c r="AK51" s="136">
        <v>1</v>
      </c>
      <c r="AL51" s="136">
        <v>1</v>
      </c>
      <c r="AM51" s="136">
        <v>1</v>
      </c>
      <c r="AN51" s="136">
        <v>1</v>
      </c>
      <c r="AO51" s="136">
        <v>1</v>
      </c>
      <c r="AP51" s="136">
        <v>1</v>
      </c>
      <c r="AQ51" s="136">
        <v>1</v>
      </c>
      <c r="AR51" s="292"/>
      <c r="AS51" s="298"/>
      <c r="AT51" s="136"/>
      <c r="AU51" s="136"/>
      <c r="AV51" s="136"/>
      <c r="AW51" s="136"/>
      <c r="AX51" s="136"/>
      <c r="AY51" s="136"/>
      <c r="AZ51" s="136"/>
      <c r="BA51" s="136"/>
      <c r="BB51" s="292"/>
      <c r="BC51" s="298"/>
      <c r="BD51" s="136"/>
      <c r="BE51" s="136"/>
      <c r="BF51" s="136"/>
      <c r="BG51" s="136"/>
      <c r="BH51" s="136"/>
      <c r="BI51" s="136"/>
      <c r="BJ51" s="136"/>
      <c r="BK51" s="137"/>
      <c r="BL51" s="137"/>
      <c r="BM51" s="150" t="s">
        <v>21</v>
      </c>
    </row>
    <row r="52" spans="1:65" s="86" customFormat="1" x14ac:dyDescent="0.2">
      <c r="A52" s="186" t="s">
        <v>96</v>
      </c>
      <c r="B52" s="148" t="s">
        <v>4</v>
      </c>
      <c r="C52" s="209"/>
      <c r="D52" s="292">
        <f>D$31*D51</f>
        <v>0</v>
      </c>
      <c r="E52" s="298">
        <f>E$31*E51</f>
        <v>0</v>
      </c>
      <c r="F52" s="136">
        <f t="shared" ref="F52:W52" si="34">F$31*F51</f>
        <v>0</v>
      </c>
      <c r="G52" s="136">
        <f t="shared" si="34"/>
        <v>0</v>
      </c>
      <c r="H52" s="136">
        <f t="shared" si="34"/>
        <v>0</v>
      </c>
      <c r="I52" s="136">
        <f t="shared" si="34"/>
        <v>0</v>
      </c>
      <c r="J52" s="136">
        <f t="shared" si="34"/>
        <v>0</v>
      </c>
      <c r="K52" s="136">
        <f t="shared" si="34"/>
        <v>0</v>
      </c>
      <c r="L52" s="136">
        <f t="shared" si="34"/>
        <v>0</v>
      </c>
      <c r="M52" s="136">
        <f t="shared" si="34"/>
        <v>0</v>
      </c>
      <c r="N52" s="292">
        <f t="shared" si="34"/>
        <v>1.5</v>
      </c>
      <c r="O52" s="298">
        <f>O$31*O51</f>
        <v>1.5</v>
      </c>
      <c r="P52" s="136">
        <f t="shared" si="34"/>
        <v>1.5</v>
      </c>
      <c r="Q52" s="136">
        <f t="shared" si="34"/>
        <v>1.5</v>
      </c>
      <c r="R52" s="136">
        <f t="shared" si="34"/>
        <v>1.5</v>
      </c>
      <c r="S52" s="136">
        <f t="shared" si="34"/>
        <v>1.5</v>
      </c>
      <c r="T52" s="136">
        <f t="shared" si="34"/>
        <v>1.5</v>
      </c>
      <c r="U52" s="136">
        <f t="shared" si="34"/>
        <v>1.5</v>
      </c>
      <c r="V52" s="136">
        <f t="shared" si="34"/>
        <v>1.5</v>
      </c>
      <c r="W52" s="136">
        <f t="shared" si="34"/>
        <v>1.5</v>
      </c>
      <c r="X52" s="293">
        <f>X$33*X51</f>
        <v>0</v>
      </c>
      <c r="Y52" s="299">
        <f t="shared" ref="Y52:AG52" si="35">Y$33*Y51</f>
        <v>0</v>
      </c>
      <c r="Z52" s="237">
        <f t="shared" si="35"/>
        <v>0</v>
      </c>
      <c r="AA52" s="237">
        <f t="shared" si="35"/>
        <v>0</v>
      </c>
      <c r="AB52" s="237">
        <f t="shared" si="35"/>
        <v>0</v>
      </c>
      <c r="AC52" s="237">
        <f t="shared" si="35"/>
        <v>0</v>
      </c>
      <c r="AD52" s="237">
        <f t="shared" si="35"/>
        <v>0</v>
      </c>
      <c r="AE52" s="237">
        <f t="shared" si="35"/>
        <v>0</v>
      </c>
      <c r="AF52" s="237">
        <f t="shared" si="35"/>
        <v>0</v>
      </c>
      <c r="AG52" s="237">
        <f t="shared" si="35"/>
        <v>0</v>
      </c>
      <c r="AH52" s="292">
        <f>AH$33*AH51</f>
        <v>0.3</v>
      </c>
      <c r="AI52" s="298">
        <f>AI$33*AI51</f>
        <v>0.3</v>
      </c>
      <c r="AJ52" s="136">
        <f t="shared" ref="AJ52:AQ52" si="36">AJ$33*AJ51</f>
        <v>0.3</v>
      </c>
      <c r="AK52" s="136">
        <f t="shared" si="36"/>
        <v>0.3</v>
      </c>
      <c r="AL52" s="136">
        <f t="shared" si="36"/>
        <v>0.3</v>
      </c>
      <c r="AM52" s="136">
        <f t="shared" si="36"/>
        <v>0.3</v>
      </c>
      <c r="AN52" s="136">
        <f t="shared" si="36"/>
        <v>0.3</v>
      </c>
      <c r="AO52" s="136">
        <f t="shared" si="36"/>
        <v>0.3</v>
      </c>
      <c r="AP52" s="136">
        <f t="shared" si="36"/>
        <v>0.3</v>
      </c>
      <c r="AQ52" s="136">
        <f t="shared" si="36"/>
        <v>0.3</v>
      </c>
      <c r="AR52" s="292"/>
      <c r="AS52" s="298"/>
      <c r="AT52" s="136"/>
      <c r="AU52" s="136"/>
      <c r="AV52" s="136"/>
      <c r="AW52" s="136"/>
      <c r="AX52" s="136"/>
      <c r="AY52" s="136"/>
      <c r="AZ52" s="136"/>
      <c r="BA52" s="136"/>
      <c r="BB52" s="306">
        <f>SQRT(SUMSQ(N52,X52,D52,AH52))</f>
        <v>1.5297058540778354</v>
      </c>
      <c r="BC52" s="310">
        <f>SQRT(SUMSQ(O52,Y52,E52,AI52))</f>
        <v>1.5297058540778354</v>
      </c>
      <c r="BD52" s="238">
        <f>SQRT(SUMSQ(P52,Z52,F52,AJ52))</f>
        <v>1.5297058540778354</v>
      </c>
      <c r="BE52" s="238">
        <f>SQRT(SUMSQ(Q52,AA52,G52,AK52))</f>
        <v>1.5297058540778354</v>
      </c>
      <c r="BF52" s="238">
        <f t="shared" ref="BF52:BK52" si="37">SQRT(SUMSQ(R52,AB52,H52,AL52))</f>
        <v>1.5297058540778354</v>
      </c>
      <c r="BG52" s="238">
        <f t="shared" si="37"/>
        <v>1.5297058540778354</v>
      </c>
      <c r="BH52" s="238">
        <f t="shared" si="37"/>
        <v>1.5297058540778354</v>
      </c>
      <c r="BI52" s="238">
        <f t="shared" si="37"/>
        <v>1.5297058540778354</v>
      </c>
      <c r="BJ52" s="238">
        <f t="shared" si="37"/>
        <v>1.5297058540778354</v>
      </c>
      <c r="BK52" s="239">
        <f t="shared" si="37"/>
        <v>1.5297058540778354</v>
      </c>
      <c r="BL52" s="139"/>
      <c r="BM52" s="201" t="s">
        <v>94</v>
      </c>
    </row>
    <row r="53" spans="1:65" s="86" customFormat="1" x14ac:dyDescent="0.2">
      <c r="A53" s="187"/>
      <c r="B53" s="105"/>
      <c r="C53" s="211"/>
      <c r="D53" s="295"/>
      <c r="E53" s="301"/>
      <c r="F53" s="104"/>
      <c r="G53" s="104"/>
      <c r="H53" s="104"/>
      <c r="I53" s="104"/>
      <c r="J53" s="104"/>
      <c r="K53" s="104"/>
      <c r="L53" s="104"/>
      <c r="M53" s="104"/>
      <c r="N53" s="295"/>
      <c r="O53" s="301"/>
      <c r="P53" s="104"/>
      <c r="Q53" s="104"/>
      <c r="R53" s="104"/>
      <c r="S53" s="104"/>
      <c r="T53" s="104"/>
      <c r="U53" s="104"/>
      <c r="V53" s="104"/>
      <c r="W53" s="104"/>
      <c r="X53" s="295"/>
      <c r="Y53" s="301"/>
      <c r="Z53" s="104"/>
      <c r="AA53" s="104"/>
      <c r="AB53" s="104"/>
      <c r="AC53" s="104"/>
      <c r="AD53" s="104"/>
      <c r="AE53" s="104"/>
      <c r="AF53" s="104"/>
      <c r="AG53" s="104"/>
      <c r="AH53" s="295"/>
      <c r="AI53" s="301"/>
      <c r="AJ53" s="104"/>
      <c r="AK53" s="104"/>
      <c r="AL53" s="104"/>
      <c r="AM53" s="104"/>
      <c r="AN53" s="104"/>
      <c r="AO53" s="104"/>
      <c r="AP53" s="104"/>
      <c r="AQ53" s="104"/>
      <c r="AR53" s="295"/>
      <c r="AS53" s="301"/>
      <c r="AT53" s="104"/>
      <c r="AU53" s="104"/>
      <c r="AV53" s="104"/>
      <c r="AW53" s="104"/>
      <c r="AX53" s="104"/>
      <c r="AY53" s="104"/>
      <c r="AZ53" s="104"/>
      <c r="BA53" s="104"/>
      <c r="BB53" s="295"/>
      <c r="BC53" s="301"/>
      <c r="BD53" s="104"/>
      <c r="BE53" s="104"/>
      <c r="BF53" s="104"/>
      <c r="BG53" s="104"/>
      <c r="BH53" s="104"/>
      <c r="BI53" s="104"/>
      <c r="BJ53" s="104"/>
      <c r="BK53" s="105"/>
      <c r="BL53" s="105"/>
      <c r="BM53" s="146"/>
    </row>
    <row r="54" spans="1:65" s="86" customFormat="1" x14ac:dyDescent="0.2">
      <c r="A54" s="187"/>
      <c r="B54" s="105"/>
      <c r="C54" s="211"/>
      <c r="D54" s="295"/>
      <c r="E54" s="301"/>
      <c r="F54" s="104"/>
      <c r="G54" s="104"/>
      <c r="H54" s="104"/>
      <c r="I54" s="104"/>
      <c r="J54" s="104"/>
      <c r="K54" s="104"/>
      <c r="L54" s="104"/>
      <c r="M54" s="104"/>
      <c r="N54" s="295"/>
      <c r="O54" s="301"/>
      <c r="P54" s="104"/>
      <c r="Q54" s="104"/>
      <c r="R54" s="104"/>
      <c r="S54" s="104"/>
      <c r="T54" s="104"/>
      <c r="U54" s="104"/>
      <c r="V54" s="104"/>
      <c r="W54" s="104"/>
      <c r="X54" s="295"/>
      <c r="Y54" s="301"/>
      <c r="Z54" s="104"/>
      <c r="AA54" s="104"/>
      <c r="AB54" s="104"/>
      <c r="AC54" s="104"/>
      <c r="AD54" s="104"/>
      <c r="AE54" s="104"/>
      <c r="AF54" s="104"/>
      <c r="AG54" s="104"/>
      <c r="AH54" s="295"/>
      <c r="AI54" s="301"/>
      <c r="AJ54" s="104"/>
      <c r="AK54" s="104"/>
      <c r="AL54" s="104"/>
      <c r="AM54" s="104"/>
      <c r="AN54" s="104"/>
      <c r="AO54" s="104"/>
      <c r="AP54" s="104"/>
      <c r="AQ54" s="104"/>
      <c r="AR54" s="295"/>
      <c r="AS54" s="301"/>
      <c r="AT54" s="104"/>
      <c r="AU54" s="104"/>
      <c r="AV54" s="104"/>
      <c r="AW54" s="104"/>
      <c r="AX54" s="104"/>
      <c r="AY54" s="104"/>
      <c r="AZ54" s="104"/>
      <c r="BA54" s="104"/>
      <c r="BB54" s="295"/>
      <c r="BC54" s="301"/>
      <c r="BD54" s="104"/>
      <c r="BE54" s="104"/>
      <c r="BF54" s="104"/>
      <c r="BG54" s="104"/>
      <c r="BH54" s="104"/>
      <c r="BI54" s="104"/>
      <c r="BJ54" s="104"/>
      <c r="BK54" s="105"/>
      <c r="BL54" s="105"/>
      <c r="BM54" s="146"/>
    </row>
    <row r="55" spans="1:65" s="86" customFormat="1" x14ac:dyDescent="0.2">
      <c r="A55" s="185" t="s">
        <v>66</v>
      </c>
      <c r="B55" s="148" t="s">
        <v>7</v>
      </c>
      <c r="C55" s="209"/>
      <c r="D55" s="292">
        <v>1</v>
      </c>
      <c r="E55" s="298">
        <v>1</v>
      </c>
      <c r="F55" s="136">
        <v>1</v>
      </c>
      <c r="G55" s="136">
        <v>1</v>
      </c>
      <c r="H55" s="136">
        <v>1</v>
      </c>
      <c r="I55" s="136">
        <v>1</v>
      </c>
      <c r="J55" s="136">
        <v>1</v>
      </c>
      <c r="K55" s="136">
        <v>1</v>
      </c>
      <c r="L55" s="136">
        <v>1</v>
      </c>
      <c r="M55" s="136">
        <v>1</v>
      </c>
      <c r="N55" s="292">
        <v>0</v>
      </c>
      <c r="O55" s="298">
        <v>0</v>
      </c>
      <c r="P55" s="136">
        <v>0</v>
      </c>
      <c r="Q55" s="136">
        <v>0</v>
      </c>
      <c r="R55" s="136">
        <v>0</v>
      </c>
      <c r="S55" s="136">
        <v>0</v>
      </c>
      <c r="T55" s="136">
        <v>0</v>
      </c>
      <c r="U55" s="136">
        <v>0</v>
      </c>
      <c r="V55" s="136">
        <v>0</v>
      </c>
      <c r="W55" s="136">
        <v>0</v>
      </c>
      <c r="X55" s="292">
        <f t="shared" ref="X55:AG55" si="38">X18/(D18+X18)</f>
        <v>0.40060320329074439</v>
      </c>
      <c r="Y55" s="298">
        <f t="shared" si="38"/>
        <v>0.99009900990099009</v>
      </c>
      <c r="Z55" s="136">
        <f t="shared" si="38"/>
        <v>0.28474724895080072</v>
      </c>
      <c r="AA55" s="136">
        <f t="shared" si="38"/>
        <v>0.28474724895080145</v>
      </c>
      <c r="AB55" s="136">
        <f t="shared" si="38"/>
        <v>0.28474724895080078</v>
      </c>
      <c r="AC55" s="136">
        <f t="shared" si="38"/>
        <v>0.28474724895080222</v>
      </c>
      <c r="AD55" s="136">
        <f t="shared" si="38"/>
        <v>0.28474724895080072</v>
      </c>
      <c r="AE55" s="136">
        <f t="shared" si="38"/>
        <v>0.28474724895080145</v>
      </c>
      <c r="AF55" s="136">
        <f t="shared" si="38"/>
        <v>0.28474724895080072</v>
      </c>
      <c r="AG55" s="136">
        <f t="shared" si="38"/>
        <v>0.284747248950802</v>
      </c>
      <c r="AH55" s="292">
        <v>0</v>
      </c>
      <c r="AI55" s="298">
        <v>0</v>
      </c>
      <c r="AJ55" s="136">
        <v>0</v>
      </c>
      <c r="AK55" s="136">
        <v>0</v>
      </c>
      <c r="AL55" s="136">
        <v>0</v>
      </c>
      <c r="AM55" s="136">
        <v>0</v>
      </c>
      <c r="AN55" s="136">
        <v>0</v>
      </c>
      <c r="AO55" s="136">
        <v>0</v>
      </c>
      <c r="AP55" s="136">
        <v>0</v>
      </c>
      <c r="AQ55" s="136">
        <v>0</v>
      </c>
      <c r="AR55" s="292"/>
      <c r="AS55" s="298"/>
      <c r="AT55" s="136"/>
      <c r="AU55" s="136"/>
      <c r="AV55" s="136"/>
      <c r="AW55" s="136"/>
      <c r="AX55" s="136"/>
      <c r="AY55" s="136"/>
      <c r="AZ55" s="136"/>
      <c r="BA55" s="136"/>
      <c r="BB55" s="292"/>
      <c r="BC55" s="298"/>
      <c r="BD55" s="136"/>
      <c r="BE55" s="136"/>
      <c r="BF55" s="136"/>
      <c r="BG55" s="136"/>
      <c r="BH55" s="136"/>
      <c r="BI55" s="136"/>
      <c r="BJ55" s="136"/>
      <c r="BK55" s="137"/>
      <c r="BL55" s="137"/>
      <c r="BM55" s="150" t="s">
        <v>20</v>
      </c>
    </row>
    <row r="56" spans="1:65" s="86" customFormat="1" x14ac:dyDescent="0.2">
      <c r="A56" s="186" t="s">
        <v>67</v>
      </c>
      <c r="B56" s="148" t="s">
        <v>4</v>
      </c>
      <c r="C56" s="209"/>
      <c r="D56" s="292">
        <f t="shared" ref="D56:W56" si="39">D$30*D55</f>
        <v>1.5</v>
      </c>
      <c r="E56" s="298">
        <f>E$30*E55</f>
        <v>1.5</v>
      </c>
      <c r="F56" s="136">
        <f t="shared" si="39"/>
        <v>1.5</v>
      </c>
      <c r="G56" s="136">
        <f t="shared" si="39"/>
        <v>1.5</v>
      </c>
      <c r="H56" s="136">
        <f t="shared" si="39"/>
        <v>1.5</v>
      </c>
      <c r="I56" s="136">
        <f t="shared" si="39"/>
        <v>1.5</v>
      </c>
      <c r="J56" s="136">
        <f t="shared" si="39"/>
        <v>1.5</v>
      </c>
      <c r="K56" s="136">
        <f t="shared" si="39"/>
        <v>1.5</v>
      </c>
      <c r="L56" s="136">
        <f t="shared" si="39"/>
        <v>1.5</v>
      </c>
      <c r="M56" s="136">
        <f t="shared" si="39"/>
        <v>1.5</v>
      </c>
      <c r="N56" s="293">
        <f t="shared" si="39"/>
        <v>0</v>
      </c>
      <c r="O56" s="299">
        <f t="shared" si="39"/>
        <v>0</v>
      </c>
      <c r="P56" s="237">
        <f t="shared" si="39"/>
        <v>0</v>
      </c>
      <c r="Q56" s="237">
        <f t="shared" si="39"/>
        <v>0</v>
      </c>
      <c r="R56" s="237">
        <f t="shared" si="39"/>
        <v>0</v>
      </c>
      <c r="S56" s="237">
        <f t="shared" si="39"/>
        <v>0</v>
      </c>
      <c r="T56" s="237">
        <f t="shared" si="39"/>
        <v>0</v>
      </c>
      <c r="U56" s="237">
        <f t="shared" si="39"/>
        <v>0</v>
      </c>
      <c r="V56" s="237">
        <f t="shared" si="39"/>
        <v>0</v>
      </c>
      <c r="W56" s="237">
        <f t="shared" si="39"/>
        <v>0</v>
      </c>
      <c r="X56" s="292">
        <f>X$32*X55</f>
        <v>0.12018096098722331</v>
      </c>
      <c r="Y56" s="298">
        <f>Y$32*Y55</f>
        <v>0.29702970297029702</v>
      </c>
      <c r="Z56" s="136">
        <f t="shared" ref="Z56:AQ56" si="40">Z$32*Z55</f>
        <v>8.5424174685240217E-2</v>
      </c>
      <c r="AA56" s="136">
        <f t="shared" si="40"/>
        <v>8.5424174685240425E-2</v>
      </c>
      <c r="AB56" s="136">
        <f t="shared" si="40"/>
        <v>8.5424174685240231E-2</v>
      </c>
      <c r="AC56" s="136">
        <f t="shared" si="40"/>
        <v>8.5424174685240661E-2</v>
      </c>
      <c r="AD56" s="136">
        <f t="shared" si="40"/>
        <v>8.5424174685240217E-2</v>
      </c>
      <c r="AE56" s="136">
        <f t="shared" si="40"/>
        <v>8.5424174685240425E-2</v>
      </c>
      <c r="AF56" s="136">
        <f t="shared" si="40"/>
        <v>8.5424174685240217E-2</v>
      </c>
      <c r="AG56" s="136">
        <f t="shared" si="40"/>
        <v>8.5424174685240592E-2</v>
      </c>
      <c r="AH56" s="292">
        <f t="shared" si="40"/>
        <v>0</v>
      </c>
      <c r="AI56" s="298">
        <f>AI$32*AI55</f>
        <v>0</v>
      </c>
      <c r="AJ56" s="136">
        <f t="shared" si="40"/>
        <v>0</v>
      </c>
      <c r="AK56" s="136">
        <f t="shared" si="40"/>
        <v>0</v>
      </c>
      <c r="AL56" s="136">
        <f t="shared" si="40"/>
        <v>0</v>
      </c>
      <c r="AM56" s="136">
        <f t="shared" si="40"/>
        <v>0</v>
      </c>
      <c r="AN56" s="136">
        <f t="shared" si="40"/>
        <v>0</v>
      </c>
      <c r="AO56" s="136">
        <f t="shared" si="40"/>
        <v>0</v>
      </c>
      <c r="AP56" s="136">
        <f t="shared" si="40"/>
        <v>0</v>
      </c>
      <c r="AQ56" s="136">
        <f t="shared" si="40"/>
        <v>0</v>
      </c>
      <c r="AR56" s="292"/>
      <c r="AS56" s="298"/>
      <c r="AT56" s="136"/>
      <c r="AU56" s="136"/>
      <c r="AV56" s="136"/>
      <c r="AW56" s="136"/>
      <c r="AX56" s="136"/>
      <c r="AY56" s="136"/>
      <c r="AZ56" s="136"/>
      <c r="BA56" s="136"/>
      <c r="BB56" s="306">
        <f>SQRT(SUMSQ(D56,N56,X56,AH56))</f>
        <v>1.5048067860638497</v>
      </c>
      <c r="BC56" s="310">
        <f>SQRT(SUMSQ(E56,O56,Y56,AI56))</f>
        <v>1.5291261048215163</v>
      </c>
      <c r="BD56" s="238">
        <f>SQRT(SUMSQ(F56,P56,Z56,AJ56))</f>
        <v>1.502430460826941</v>
      </c>
      <c r="BE56" s="238">
        <f>SQRT(SUMSQ(G56,Q56,AA56,AK56))</f>
        <v>1.502430460826941</v>
      </c>
      <c r="BF56" s="238">
        <f t="shared" ref="BF56:BK56" si="41">SQRT(SUMSQ(H56,R56,AB56,AL56))</f>
        <v>1.502430460826941</v>
      </c>
      <c r="BG56" s="238">
        <f t="shared" si="41"/>
        <v>1.502430460826941</v>
      </c>
      <c r="BH56" s="238">
        <f t="shared" si="41"/>
        <v>1.502430460826941</v>
      </c>
      <c r="BI56" s="238">
        <f t="shared" si="41"/>
        <v>1.502430460826941</v>
      </c>
      <c r="BJ56" s="238">
        <f t="shared" si="41"/>
        <v>1.502430460826941</v>
      </c>
      <c r="BK56" s="239">
        <f t="shared" si="41"/>
        <v>1.502430460826941</v>
      </c>
      <c r="BL56" s="139"/>
      <c r="BM56" s="151" t="s">
        <v>36</v>
      </c>
    </row>
    <row r="57" spans="1:65" s="86" customFormat="1" x14ac:dyDescent="0.2">
      <c r="A57" s="140"/>
      <c r="B57" s="123"/>
      <c r="C57" s="210"/>
      <c r="D57" s="294"/>
      <c r="E57" s="300"/>
      <c r="F57" s="141"/>
      <c r="G57" s="141"/>
      <c r="H57" s="141"/>
      <c r="I57" s="141"/>
      <c r="J57" s="141"/>
      <c r="K57" s="141"/>
      <c r="L57" s="141"/>
      <c r="M57" s="141"/>
      <c r="N57" s="294"/>
      <c r="O57" s="300"/>
      <c r="P57" s="141"/>
      <c r="Q57" s="141"/>
      <c r="R57" s="141"/>
      <c r="S57" s="141"/>
      <c r="T57" s="141"/>
      <c r="U57" s="141"/>
      <c r="V57" s="141"/>
      <c r="W57" s="141"/>
      <c r="X57" s="294"/>
      <c r="Y57" s="300"/>
      <c r="Z57" s="141"/>
      <c r="AA57" s="141"/>
      <c r="AB57" s="141"/>
      <c r="AC57" s="141"/>
      <c r="AD57" s="141"/>
      <c r="AE57" s="141"/>
      <c r="AF57" s="141"/>
      <c r="AG57" s="141"/>
      <c r="AH57" s="294"/>
      <c r="AI57" s="300"/>
      <c r="AJ57" s="141"/>
      <c r="AK57" s="141"/>
      <c r="AL57" s="141"/>
      <c r="AM57" s="141"/>
      <c r="AN57" s="141"/>
      <c r="AO57" s="141"/>
      <c r="AP57" s="141"/>
      <c r="AQ57" s="141"/>
      <c r="AR57" s="294"/>
      <c r="AS57" s="300"/>
      <c r="AT57" s="141"/>
      <c r="AU57" s="141"/>
      <c r="AV57" s="141"/>
      <c r="AW57" s="141"/>
      <c r="AX57" s="141"/>
      <c r="AY57" s="141"/>
      <c r="AZ57" s="141"/>
      <c r="BA57" s="141"/>
      <c r="BB57" s="307"/>
      <c r="BC57" s="311"/>
      <c r="BD57" s="144"/>
      <c r="BE57" s="144"/>
      <c r="BF57" s="144"/>
      <c r="BG57" s="144"/>
      <c r="BH57" s="144"/>
      <c r="BI57" s="144"/>
      <c r="BJ57" s="144"/>
      <c r="BK57" s="145"/>
      <c r="BL57" s="145"/>
      <c r="BM57" s="151"/>
    </row>
    <row r="58" spans="1:65" s="86" customFormat="1" x14ac:dyDescent="0.2">
      <c r="A58" s="187"/>
      <c r="B58" s="105"/>
      <c r="C58" s="211"/>
      <c r="D58" s="295"/>
      <c r="E58" s="301"/>
      <c r="F58" s="104"/>
      <c r="G58" s="104"/>
      <c r="H58" s="104"/>
      <c r="I58" s="104"/>
      <c r="J58" s="104"/>
      <c r="K58" s="104"/>
      <c r="L58" s="104"/>
      <c r="M58" s="104"/>
      <c r="N58" s="295"/>
      <c r="O58" s="301"/>
      <c r="P58" s="104"/>
      <c r="Q58" s="104"/>
      <c r="R58" s="104"/>
      <c r="S58" s="104"/>
      <c r="T58" s="104"/>
      <c r="U58" s="104"/>
      <c r="V58" s="104"/>
      <c r="W58" s="104"/>
      <c r="X58" s="295"/>
      <c r="Y58" s="301"/>
      <c r="Z58" s="104"/>
      <c r="AA58" s="104"/>
      <c r="AB58" s="104"/>
      <c r="AC58" s="104"/>
      <c r="AD58" s="104"/>
      <c r="AE58" s="104"/>
      <c r="AF58" s="104"/>
      <c r="AG58" s="104"/>
      <c r="AH58" s="295"/>
      <c r="AI58" s="301"/>
      <c r="AJ58" s="104"/>
      <c r="AK58" s="104"/>
      <c r="AL58" s="104"/>
      <c r="AM58" s="104"/>
      <c r="AN58" s="104"/>
      <c r="AO58" s="104"/>
      <c r="AP58" s="104"/>
      <c r="AQ58" s="104"/>
      <c r="AR58" s="295"/>
      <c r="AS58" s="301"/>
      <c r="AT58" s="104"/>
      <c r="AU58" s="104"/>
      <c r="AV58" s="104"/>
      <c r="AW58" s="104"/>
      <c r="AX58" s="104"/>
      <c r="AY58" s="104"/>
      <c r="AZ58" s="104"/>
      <c r="BA58" s="104"/>
      <c r="BB58" s="295"/>
      <c r="BC58" s="301"/>
      <c r="BD58" s="104"/>
      <c r="BE58" s="104"/>
      <c r="BF58" s="104"/>
      <c r="BG58" s="104"/>
      <c r="BH58" s="104"/>
      <c r="BI58" s="104"/>
      <c r="BJ58" s="104"/>
      <c r="BK58" s="105"/>
      <c r="BL58" s="105"/>
      <c r="BM58" s="146"/>
    </row>
    <row r="59" spans="1:65" s="86" customFormat="1" x14ac:dyDescent="0.2">
      <c r="A59" s="185" t="s">
        <v>68</v>
      </c>
      <c r="B59" s="148" t="s">
        <v>7</v>
      </c>
      <c r="C59" s="209"/>
      <c r="D59" s="292">
        <v>0</v>
      </c>
      <c r="E59" s="298">
        <v>0</v>
      </c>
      <c r="F59" s="136">
        <v>0</v>
      </c>
      <c r="G59" s="136">
        <v>0</v>
      </c>
      <c r="H59" s="136">
        <v>0</v>
      </c>
      <c r="I59" s="136">
        <v>0</v>
      </c>
      <c r="J59" s="136">
        <v>0</v>
      </c>
      <c r="K59" s="136">
        <v>0</v>
      </c>
      <c r="L59" s="136">
        <v>0</v>
      </c>
      <c r="M59" s="136">
        <v>0</v>
      </c>
      <c r="N59" s="292">
        <v>1</v>
      </c>
      <c r="O59" s="298">
        <v>1</v>
      </c>
      <c r="P59" s="136">
        <v>1</v>
      </c>
      <c r="Q59" s="136">
        <v>1</v>
      </c>
      <c r="R59" s="136">
        <v>1</v>
      </c>
      <c r="S59" s="136">
        <v>1</v>
      </c>
      <c r="T59" s="136">
        <v>1</v>
      </c>
      <c r="U59" s="136">
        <v>1</v>
      </c>
      <c r="V59" s="136">
        <v>1</v>
      </c>
      <c r="W59" s="136">
        <v>1</v>
      </c>
      <c r="X59" s="292">
        <v>0</v>
      </c>
      <c r="Y59" s="298">
        <v>0</v>
      </c>
      <c r="Z59" s="136">
        <v>0</v>
      </c>
      <c r="AA59" s="136">
        <v>0</v>
      </c>
      <c r="AB59" s="136">
        <v>0</v>
      </c>
      <c r="AC59" s="136">
        <v>0</v>
      </c>
      <c r="AD59" s="136">
        <v>0</v>
      </c>
      <c r="AE59" s="136">
        <v>0</v>
      </c>
      <c r="AF59" s="136">
        <v>0</v>
      </c>
      <c r="AG59" s="136">
        <v>0</v>
      </c>
      <c r="AH59" s="292">
        <f t="shared" ref="AH59:AQ59" si="42">AH18/(D18+AH18)</f>
        <v>0.40060320329074439</v>
      </c>
      <c r="AI59" s="298">
        <f t="shared" si="42"/>
        <v>0.99009900990099009</v>
      </c>
      <c r="AJ59" s="136">
        <f t="shared" si="42"/>
        <v>0.28474724895080072</v>
      </c>
      <c r="AK59" s="136">
        <f t="shared" si="42"/>
        <v>0.28474724895080145</v>
      </c>
      <c r="AL59" s="136">
        <f t="shared" si="42"/>
        <v>0.28474724895080078</v>
      </c>
      <c r="AM59" s="136">
        <f t="shared" si="42"/>
        <v>0.28474724895080222</v>
      </c>
      <c r="AN59" s="136">
        <f t="shared" si="42"/>
        <v>0.28474724895080072</v>
      </c>
      <c r="AO59" s="136">
        <f t="shared" si="42"/>
        <v>0.28474724895080145</v>
      </c>
      <c r="AP59" s="136">
        <f t="shared" si="42"/>
        <v>0.28474724895080072</v>
      </c>
      <c r="AQ59" s="136">
        <f t="shared" si="42"/>
        <v>0.284747248950802</v>
      </c>
      <c r="AR59" s="292"/>
      <c r="AS59" s="298"/>
      <c r="AT59" s="136"/>
      <c r="AU59" s="136"/>
      <c r="AV59" s="136"/>
      <c r="AW59" s="136"/>
      <c r="AX59" s="136"/>
      <c r="AY59" s="136"/>
      <c r="AZ59" s="136"/>
      <c r="BA59" s="136"/>
      <c r="BB59" s="292"/>
      <c r="BC59" s="298"/>
      <c r="BD59" s="136"/>
      <c r="BE59" s="136"/>
      <c r="BF59" s="136"/>
      <c r="BG59" s="136"/>
      <c r="BH59" s="136"/>
      <c r="BI59" s="136"/>
      <c r="BJ59" s="136"/>
      <c r="BK59" s="137"/>
      <c r="BL59" s="137"/>
      <c r="BM59" s="150" t="s">
        <v>20</v>
      </c>
    </row>
    <row r="60" spans="1:65" s="86" customFormat="1" x14ac:dyDescent="0.2">
      <c r="A60" s="186" t="s">
        <v>69</v>
      </c>
      <c r="B60" s="148" t="s">
        <v>4</v>
      </c>
      <c r="C60" s="209"/>
      <c r="D60" s="293">
        <f>D$30*D59</f>
        <v>0</v>
      </c>
      <c r="E60" s="299">
        <f t="shared" ref="E60:W60" si="43">E$30*E59</f>
        <v>0</v>
      </c>
      <c r="F60" s="237">
        <f t="shared" si="43"/>
        <v>0</v>
      </c>
      <c r="G60" s="237">
        <f t="shared" si="43"/>
        <v>0</v>
      </c>
      <c r="H60" s="237">
        <f t="shared" si="43"/>
        <v>0</v>
      </c>
      <c r="I60" s="237">
        <f t="shared" si="43"/>
        <v>0</v>
      </c>
      <c r="J60" s="237">
        <f t="shared" si="43"/>
        <v>0</v>
      </c>
      <c r="K60" s="237">
        <f t="shared" si="43"/>
        <v>0</v>
      </c>
      <c r="L60" s="237">
        <f t="shared" si="43"/>
        <v>0</v>
      </c>
      <c r="M60" s="237">
        <f t="shared" si="43"/>
        <v>0</v>
      </c>
      <c r="N60" s="292">
        <f t="shared" si="43"/>
        <v>1.5</v>
      </c>
      <c r="O60" s="298">
        <f>O$30*O59</f>
        <v>1.5</v>
      </c>
      <c r="P60" s="136">
        <f t="shared" si="43"/>
        <v>1.5</v>
      </c>
      <c r="Q60" s="136">
        <f t="shared" si="43"/>
        <v>1.5</v>
      </c>
      <c r="R60" s="136">
        <f t="shared" si="43"/>
        <v>1.5</v>
      </c>
      <c r="S60" s="136">
        <f t="shared" si="43"/>
        <v>1.5</v>
      </c>
      <c r="T60" s="136">
        <f t="shared" si="43"/>
        <v>1.5</v>
      </c>
      <c r="U60" s="136">
        <f t="shared" si="43"/>
        <v>1.5</v>
      </c>
      <c r="V60" s="136">
        <f t="shared" si="43"/>
        <v>1.5</v>
      </c>
      <c r="W60" s="136">
        <f t="shared" si="43"/>
        <v>1.5</v>
      </c>
      <c r="X60" s="292">
        <f t="shared" ref="X60:AQ60" si="44">X$32*X59</f>
        <v>0</v>
      </c>
      <c r="Y60" s="298">
        <f>Y$32*Y59</f>
        <v>0</v>
      </c>
      <c r="Z60" s="136">
        <f t="shared" si="44"/>
        <v>0</v>
      </c>
      <c r="AA60" s="136">
        <f t="shared" si="44"/>
        <v>0</v>
      </c>
      <c r="AB60" s="136">
        <f t="shared" si="44"/>
        <v>0</v>
      </c>
      <c r="AC60" s="136">
        <f t="shared" si="44"/>
        <v>0</v>
      </c>
      <c r="AD60" s="136">
        <f t="shared" si="44"/>
        <v>0</v>
      </c>
      <c r="AE60" s="136">
        <f t="shared" si="44"/>
        <v>0</v>
      </c>
      <c r="AF60" s="136">
        <f t="shared" si="44"/>
        <v>0</v>
      </c>
      <c r="AG60" s="136">
        <f t="shared" si="44"/>
        <v>0</v>
      </c>
      <c r="AH60" s="292">
        <f t="shared" si="44"/>
        <v>0.12018096098722331</v>
      </c>
      <c r="AI60" s="298">
        <f>AI$32*AI59</f>
        <v>0.29702970297029702</v>
      </c>
      <c r="AJ60" s="136">
        <f t="shared" si="44"/>
        <v>8.5424174685240217E-2</v>
      </c>
      <c r="AK60" s="136">
        <f t="shared" si="44"/>
        <v>8.5424174685240425E-2</v>
      </c>
      <c r="AL60" s="136">
        <f t="shared" si="44"/>
        <v>8.5424174685240231E-2</v>
      </c>
      <c r="AM60" s="136">
        <f t="shared" si="44"/>
        <v>8.5424174685240661E-2</v>
      </c>
      <c r="AN60" s="136">
        <f t="shared" si="44"/>
        <v>8.5424174685240217E-2</v>
      </c>
      <c r="AO60" s="136">
        <f t="shared" si="44"/>
        <v>8.5424174685240425E-2</v>
      </c>
      <c r="AP60" s="136">
        <f t="shared" si="44"/>
        <v>8.5424174685240217E-2</v>
      </c>
      <c r="AQ60" s="136">
        <f t="shared" si="44"/>
        <v>8.5424174685240592E-2</v>
      </c>
      <c r="AR60" s="292"/>
      <c r="AS60" s="298"/>
      <c r="AT60" s="136"/>
      <c r="AU60" s="136"/>
      <c r="AV60" s="136"/>
      <c r="AW60" s="136"/>
      <c r="AX60" s="136"/>
      <c r="AY60" s="136"/>
      <c r="AZ60" s="136"/>
      <c r="BA60" s="136"/>
      <c r="BB60" s="308">
        <f>SQRT(SUMSQ(D60,X60,AH60,N60))</f>
        <v>1.5048067860638497</v>
      </c>
      <c r="BC60" s="312">
        <f>SQRT(SUMSQ(E60,Y60,AI60,O60))</f>
        <v>1.5291261048215163</v>
      </c>
      <c r="BD60" s="138">
        <f>SQRT(SUMSQ(F60,Z60,AJ60,P60))</f>
        <v>1.502430460826941</v>
      </c>
      <c r="BE60" s="138">
        <f>SQRT(SUMSQ(G60,AA60,AK60,Q60))</f>
        <v>1.502430460826941</v>
      </c>
      <c r="BF60" s="138">
        <f t="shared" ref="BF60:BK60" si="45">SQRT(SUMSQ(H60,AB60,AL60,R60))</f>
        <v>1.502430460826941</v>
      </c>
      <c r="BG60" s="138">
        <f t="shared" si="45"/>
        <v>1.502430460826941</v>
      </c>
      <c r="BH60" s="138">
        <f t="shared" si="45"/>
        <v>1.502430460826941</v>
      </c>
      <c r="BI60" s="138">
        <f t="shared" si="45"/>
        <v>1.502430460826941</v>
      </c>
      <c r="BJ60" s="138">
        <f t="shared" si="45"/>
        <v>1.502430460826941</v>
      </c>
      <c r="BK60" s="139">
        <f t="shared" si="45"/>
        <v>1.502430460826941</v>
      </c>
      <c r="BL60" s="139"/>
      <c r="BM60" s="151" t="s">
        <v>36</v>
      </c>
    </row>
    <row r="61" spans="1:65" s="86" customFormat="1" x14ac:dyDescent="0.2">
      <c r="A61" s="140"/>
      <c r="B61" s="123"/>
      <c r="C61" s="210"/>
      <c r="D61" s="294"/>
      <c r="E61" s="300"/>
      <c r="F61" s="141"/>
      <c r="G61" s="141"/>
      <c r="H61" s="141"/>
      <c r="I61" s="141"/>
      <c r="J61" s="141"/>
      <c r="K61" s="141"/>
      <c r="L61" s="141"/>
      <c r="M61" s="141"/>
      <c r="N61" s="294"/>
      <c r="O61" s="300"/>
      <c r="P61" s="141"/>
      <c r="Q61" s="141"/>
      <c r="R61" s="141"/>
      <c r="S61" s="141"/>
      <c r="T61" s="141"/>
      <c r="U61" s="141"/>
      <c r="V61" s="141"/>
      <c r="W61" s="141"/>
      <c r="X61" s="294"/>
      <c r="Y61" s="300"/>
      <c r="Z61" s="141"/>
      <c r="AA61" s="141"/>
      <c r="AB61" s="141"/>
      <c r="AC61" s="141"/>
      <c r="AD61" s="141"/>
      <c r="AE61" s="141"/>
      <c r="AF61" s="141"/>
      <c r="AG61" s="141"/>
      <c r="AH61" s="294"/>
      <c r="AI61" s="300"/>
      <c r="AJ61" s="141"/>
      <c r="AK61" s="141"/>
      <c r="AL61" s="141"/>
      <c r="AM61" s="141"/>
      <c r="AN61" s="141"/>
      <c r="AO61" s="141"/>
      <c r="AP61" s="141"/>
      <c r="AQ61" s="141"/>
      <c r="AR61" s="304"/>
      <c r="AS61" s="305"/>
      <c r="AT61" s="143"/>
      <c r="AU61" s="143"/>
      <c r="AV61" s="143"/>
      <c r="AW61" s="143"/>
      <c r="AX61" s="143"/>
      <c r="AY61" s="143"/>
      <c r="AZ61" s="143"/>
      <c r="BA61" s="143"/>
      <c r="BB61" s="307"/>
      <c r="BC61" s="311"/>
      <c r="BD61" s="144"/>
      <c r="BE61" s="144"/>
      <c r="BF61" s="144"/>
      <c r="BG61" s="144"/>
      <c r="BH61" s="144"/>
      <c r="BI61" s="144"/>
      <c r="BJ61" s="144"/>
      <c r="BK61" s="145"/>
      <c r="BL61" s="145"/>
      <c r="BM61" s="147"/>
    </row>
    <row r="62" spans="1:65" s="86" customFormat="1" x14ac:dyDescent="0.2">
      <c r="A62" s="140"/>
      <c r="B62" s="123"/>
      <c r="C62" s="210"/>
      <c r="D62" s="294"/>
      <c r="E62" s="300"/>
      <c r="F62" s="141"/>
      <c r="G62" s="141"/>
      <c r="H62" s="141"/>
      <c r="I62" s="141"/>
      <c r="J62" s="141"/>
      <c r="K62" s="141"/>
      <c r="L62" s="141"/>
      <c r="M62" s="141"/>
      <c r="N62" s="294"/>
      <c r="O62" s="300"/>
      <c r="P62" s="141"/>
      <c r="Q62" s="141"/>
      <c r="R62" s="141"/>
      <c r="S62" s="141"/>
      <c r="T62" s="141"/>
      <c r="U62" s="141"/>
      <c r="V62" s="141"/>
      <c r="W62" s="141"/>
      <c r="X62" s="294"/>
      <c r="Y62" s="300"/>
      <c r="Z62" s="141"/>
      <c r="AA62" s="141"/>
      <c r="AB62" s="141"/>
      <c r="AC62" s="141"/>
      <c r="AD62" s="141"/>
      <c r="AE62" s="141"/>
      <c r="AF62" s="141"/>
      <c r="AG62" s="141"/>
      <c r="AH62" s="294"/>
      <c r="AI62" s="300"/>
      <c r="AJ62" s="141"/>
      <c r="AK62" s="141"/>
      <c r="AL62" s="141"/>
      <c r="AM62" s="141"/>
      <c r="AN62" s="141"/>
      <c r="AO62" s="141"/>
      <c r="AP62" s="141"/>
      <c r="AQ62" s="141"/>
      <c r="AR62" s="304"/>
      <c r="AS62" s="305"/>
      <c r="AT62" s="143"/>
      <c r="AU62" s="143"/>
      <c r="AV62" s="143"/>
      <c r="AW62" s="143"/>
      <c r="AX62" s="143"/>
      <c r="AY62" s="143"/>
      <c r="AZ62" s="143"/>
      <c r="BA62" s="143"/>
      <c r="BB62" s="307"/>
      <c r="BC62" s="311"/>
      <c r="BD62" s="144"/>
      <c r="BE62" s="144"/>
      <c r="BF62" s="144"/>
      <c r="BG62" s="144"/>
      <c r="BH62" s="144"/>
      <c r="BI62" s="144"/>
      <c r="BJ62" s="144"/>
      <c r="BK62" s="145"/>
      <c r="BL62" s="145"/>
      <c r="BM62" s="147"/>
    </row>
    <row r="63" spans="1:65" s="86" customFormat="1" x14ac:dyDescent="0.2">
      <c r="A63" s="185" t="s">
        <v>131</v>
      </c>
      <c r="B63" s="148" t="s">
        <v>7</v>
      </c>
      <c r="C63" s="209"/>
      <c r="D63" s="292">
        <v>1</v>
      </c>
      <c r="E63" s="298">
        <v>1</v>
      </c>
      <c r="F63" s="136">
        <v>1</v>
      </c>
      <c r="G63" s="136">
        <v>1</v>
      </c>
      <c r="H63" s="136">
        <v>1</v>
      </c>
      <c r="I63" s="136">
        <v>1</v>
      </c>
      <c r="J63" s="136">
        <v>1</v>
      </c>
      <c r="K63" s="136">
        <v>1</v>
      </c>
      <c r="L63" s="136">
        <v>1</v>
      </c>
      <c r="M63" s="136">
        <v>1</v>
      </c>
      <c r="N63" s="292">
        <v>1</v>
      </c>
      <c r="O63" s="298">
        <v>1</v>
      </c>
      <c r="P63" s="136">
        <v>1</v>
      </c>
      <c r="Q63" s="136">
        <v>1</v>
      </c>
      <c r="R63" s="136">
        <v>1</v>
      </c>
      <c r="S63" s="136">
        <v>1</v>
      </c>
      <c r="T63" s="136">
        <v>1</v>
      </c>
      <c r="U63" s="136">
        <v>1</v>
      </c>
      <c r="V63" s="136">
        <v>1</v>
      </c>
      <c r="W63" s="136">
        <v>1</v>
      </c>
      <c r="X63" s="292">
        <v>1</v>
      </c>
      <c r="Y63" s="298">
        <v>1</v>
      </c>
      <c r="Z63" s="136">
        <v>1</v>
      </c>
      <c r="AA63" s="136">
        <v>1</v>
      </c>
      <c r="AB63" s="136">
        <v>1</v>
      </c>
      <c r="AC63" s="136">
        <v>1</v>
      </c>
      <c r="AD63" s="136">
        <v>1</v>
      </c>
      <c r="AE63" s="136">
        <v>1</v>
      </c>
      <c r="AF63" s="136">
        <v>1</v>
      </c>
      <c r="AG63" s="136">
        <v>1</v>
      </c>
      <c r="AH63" s="292">
        <v>1</v>
      </c>
      <c r="AI63" s="298">
        <v>1</v>
      </c>
      <c r="AJ63" s="136">
        <v>1</v>
      </c>
      <c r="AK63" s="136">
        <v>1</v>
      </c>
      <c r="AL63" s="136">
        <v>1</v>
      </c>
      <c r="AM63" s="136">
        <v>1</v>
      </c>
      <c r="AN63" s="136">
        <v>1</v>
      </c>
      <c r="AO63" s="136">
        <v>1</v>
      </c>
      <c r="AP63" s="136">
        <v>1</v>
      </c>
      <c r="AQ63" s="136">
        <v>1</v>
      </c>
      <c r="AR63" s="292"/>
      <c r="AS63" s="298"/>
      <c r="AT63" s="136"/>
      <c r="AU63" s="136"/>
      <c r="AV63" s="136"/>
      <c r="AW63" s="136"/>
      <c r="AX63" s="136"/>
      <c r="AY63" s="136"/>
      <c r="AZ63" s="136"/>
      <c r="BA63" s="136"/>
      <c r="BB63" s="292"/>
      <c r="BC63" s="298"/>
      <c r="BD63" s="136"/>
      <c r="BE63" s="136"/>
      <c r="BF63" s="136"/>
      <c r="BG63" s="136"/>
      <c r="BH63" s="136"/>
      <c r="BI63" s="136"/>
      <c r="BJ63" s="136"/>
      <c r="BK63" s="137"/>
      <c r="BL63" s="137"/>
      <c r="BM63" s="150" t="s">
        <v>21</v>
      </c>
    </row>
    <row r="64" spans="1:65" s="86" customFormat="1" x14ac:dyDescent="0.2">
      <c r="A64" s="186" t="s">
        <v>132</v>
      </c>
      <c r="B64" s="148" t="s">
        <v>4</v>
      </c>
      <c r="C64" s="209"/>
      <c r="D64" s="292">
        <f>D$31*D63</f>
        <v>1.5</v>
      </c>
      <c r="E64" s="298">
        <f>E$31*E63</f>
        <v>1.5</v>
      </c>
      <c r="F64" s="136">
        <f t="shared" ref="F64:N64" si="46">F$31*F63</f>
        <v>1.5</v>
      </c>
      <c r="G64" s="136">
        <f t="shared" si="46"/>
        <v>1.5</v>
      </c>
      <c r="H64" s="136">
        <f t="shared" si="46"/>
        <v>1.5</v>
      </c>
      <c r="I64" s="136">
        <f t="shared" si="46"/>
        <v>1.5</v>
      </c>
      <c r="J64" s="136">
        <f t="shared" si="46"/>
        <v>1.5</v>
      </c>
      <c r="K64" s="136">
        <f t="shared" si="46"/>
        <v>1.5</v>
      </c>
      <c r="L64" s="136">
        <f t="shared" si="46"/>
        <v>1.5</v>
      </c>
      <c r="M64" s="136">
        <f t="shared" si="46"/>
        <v>1.5</v>
      </c>
      <c r="N64" s="292">
        <f t="shared" si="46"/>
        <v>1.5</v>
      </c>
      <c r="O64" s="298">
        <f>O$31*O63</f>
        <v>1.5</v>
      </c>
      <c r="P64" s="136">
        <f t="shared" ref="P64:W64" si="47">P$31*P63</f>
        <v>1.5</v>
      </c>
      <c r="Q64" s="136">
        <f t="shared" si="47"/>
        <v>1.5</v>
      </c>
      <c r="R64" s="136">
        <f t="shared" si="47"/>
        <v>1.5</v>
      </c>
      <c r="S64" s="136">
        <f t="shared" si="47"/>
        <v>1.5</v>
      </c>
      <c r="T64" s="136">
        <f t="shared" si="47"/>
        <v>1.5</v>
      </c>
      <c r="U64" s="136">
        <f t="shared" si="47"/>
        <v>1.5</v>
      </c>
      <c r="V64" s="136">
        <f t="shared" si="47"/>
        <v>1.5</v>
      </c>
      <c r="W64" s="136">
        <f t="shared" si="47"/>
        <v>1.5</v>
      </c>
      <c r="X64" s="292">
        <f>X$33*X63</f>
        <v>0.3</v>
      </c>
      <c r="Y64" s="298">
        <f>Y$33*Y63</f>
        <v>0.3</v>
      </c>
      <c r="Z64" s="136">
        <f t="shared" ref="Z64:AG64" si="48">Z$33*Z63</f>
        <v>0.3</v>
      </c>
      <c r="AA64" s="136">
        <f t="shared" si="48"/>
        <v>0.3</v>
      </c>
      <c r="AB64" s="136">
        <f t="shared" si="48"/>
        <v>0.3</v>
      </c>
      <c r="AC64" s="136">
        <f t="shared" si="48"/>
        <v>0.3</v>
      </c>
      <c r="AD64" s="136">
        <f t="shared" si="48"/>
        <v>0.3</v>
      </c>
      <c r="AE64" s="136">
        <f t="shared" si="48"/>
        <v>0.3</v>
      </c>
      <c r="AF64" s="136">
        <f t="shared" si="48"/>
        <v>0.3</v>
      </c>
      <c r="AG64" s="136">
        <f t="shared" si="48"/>
        <v>0.3</v>
      </c>
      <c r="AH64" s="293">
        <f>AH$33*AH63</f>
        <v>0.3</v>
      </c>
      <c r="AI64" s="299">
        <f t="shared" ref="AI64:AQ64" si="49">AI$33*AI63</f>
        <v>0.3</v>
      </c>
      <c r="AJ64" s="237">
        <f t="shared" si="49"/>
        <v>0.3</v>
      </c>
      <c r="AK64" s="237">
        <f t="shared" si="49"/>
        <v>0.3</v>
      </c>
      <c r="AL64" s="237">
        <f t="shared" si="49"/>
        <v>0.3</v>
      </c>
      <c r="AM64" s="237">
        <f t="shared" si="49"/>
        <v>0.3</v>
      </c>
      <c r="AN64" s="237">
        <f t="shared" si="49"/>
        <v>0.3</v>
      </c>
      <c r="AO64" s="237">
        <f t="shared" si="49"/>
        <v>0.3</v>
      </c>
      <c r="AP64" s="237">
        <f t="shared" si="49"/>
        <v>0.3</v>
      </c>
      <c r="AQ64" s="237">
        <f t="shared" si="49"/>
        <v>0.3</v>
      </c>
      <c r="AR64" s="293"/>
      <c r="AS64" s="299"/>
      <c r="AT64" s="237"/>
      <c r="AU64" s="237"/>
      <c r="AV64" s="237"/>
      <c r="AW64" s="237"/>
      <c r="AX64" s="237"/>
      <c r="AY64" s="237"/>
      <c r="AZ64" s="237"/>
      <c r="BA64" s="237"/>
      <c r="BB64" s="306">
        <f>SQRT(SUMSQ(D64,X64,AH64,N64))</f>
        <v>2.1633307652783933</v>
      </c>
      <c r="BC64" s="310">
        <f>SQRT(SUMSQ(E64,Y64,AI64,O64))</f>
        <v>2.1633307652783933</v>
      </c>
      <c r="BD64" s="238">
        <f>SQRT(SUMSQ(F64,Z64,AJ64,P64))</f>
        <v>2.1633307652783933</v>
      </c>
      <c r="BE64" s="238">
        <f t="shared" ref="BE64:BK64" si="50">SQRT(SUMSQ(G64,AA64,AK64,Q64))</f>
        <v>2.1633307652783933</v>
      </c>
      <c r="BF64" s="238">
        <f t="shared" si="50"/>
        <v>2.1633307652783933</v>
      </c>
      <c r="BG64" s="238">
        <f t="shared" si="50"/>
        <v>2.1633307652783933</v>
      </c>
      <c r="BH64" s="238">
        <f t="shared" si="50"/>
        <v>2.1633307652783933</v>
      </c>
      <c r="BI64" s="238">
        <f t="shared" si="50"/>
        <v>2.1633307652783933</v>
      </c>
      <c r="BJ64" s="238">
        <f t="shared" si="50"/>
        <v>2.1633307652783933</v>
      </c>
      <c r="BK64" s="239">
        <f t="shared" si="50"/>
        <v>2.1633307652783933</v>
      </c>
      <c r="BL64" s="139"/>
      <c r="BM64" s="201" t="s">
        <v>135</v>
      </c>
    </row>
    <row r="65" spans="1:65" s="86" customFormat="1" x14ac:dyDescent="0.2">
      <c r="A65" s="140"/>
      <c r="B65" s="123"/>
      <c r="C65" s="210"/>
      <c r="D65" s="294"/>
      <c r="E65" s="300"/>
      <c r="F65" s="141"/>
      <c r="G65" s="141"/>
      <c r="H65" s="141"/>
      <c r="I65" s="141"/>
      <c r="J65" s="141"/>
      <c r="K65" s="141"/>
      <c r="L65" s="141"/>
      <c r="M65" s="141"/>
      <c r="N65" s="294"/>
      <c r="O65" s="300"/>
      <c r="P65" s="141"/>
      <c r="Q65" s="141"/>
      <c r="R65" s="141"/>
      <c r="S65" s="141"/>
      <c r="T65" s="141"/>
      <c r="U65" s="141"/>
      <c r="V65" s="141"/>
      <c r="W65" s="141"/>
      <c r="X65" s="294"/>
      <c r="Y65" s="300"/>
      <c r="Z65" s="141"/>
      <c r="AA65" s="141"/>
      <c r="AB65" s="141"/>
      <c r="AC65" s="141"/>
      <c r="AD65" s="141"/>
      <c r="AE65" s="141"/>
      <c r="AF65" s="141"/>
      <c r="AG65" s="141"/>
      <c r="AH65" s="294"/>
      <c r="AI65" s="300"/>
      <c r="AJ65" s="141"/>
      <c r="AK65" s="141"/>
      <c r="AL65" s="141"/>
      <c r="AM65" s="141"/>
      <c r="AN65" s="141"/>
      <c r="AO65" s="141"/>
      <c r="AP65" s="141"/>
      <c r="AQ65" s="141"/>
      <c r="AR65" s="294"/>
      <c r="AS65" s="300"/>
      <c r="AT65" s="141"/>
      <c r="AU65" s="141"/>
      <c r="AV65" s="141"/>
      <c r="AW65" s="141"/>
      <c r="AX65" s="141"/>
      <c r="AY65" s="141"/>
      <c r="AZ65" s="141"/>
      <c r="BA65" s="141"/>
      <c r="BB65" s="307"/>
      <c r="BC65" s="311"/>
      <c r="BD65" s="144"/>
      <c r="BE65" s="144"/>
      <c r="BF65" s="144"/>
      <c r="BG65" s="144"/>
      <c r="BH65" s="144"/>
      <c r="BI65" s="144"/>
      <c r="BJ65" s="144"/>
      <c r="BK65" s="145"/>
      <c r="BL65" s="145"/>
      <c r="BM65" s="151"/>
    </row>
    <row r="66" spans="1:65" s="86" customFormat="1" x14ac:dyDescent="0.2">
      <c r="A66" s="187"/>
      <c r="B66" s="105"/>
      <c r="C66" s="211"/>
      <c r="D66" s="295"/>
      <c r="E66" s="301"/>
      <c r="F66" s="104"/>
      <c r="G66" s="104"/>
      <c r="H66" s="104"/>
      <c r="I66" s="104"/>
      <c r="J66" s="104"/>
      <c r="K66" s="104"/>
      <c r="L66" s="104"/>
      <c r="M66" s="104"/>
      <c r="N66" s="295"/>
      <c r="O66" s="301"/>
      <c r="P66" s="104"/>
      <c r="Q66" s="104"/>
      <c r="R66" s="104"/>
      <c r="S66" s="104"/>
      <c r="T66" s="104"/>
      <c r="U66" s="104"/>
      <c r="V66" s="104"/>
      <c r="W66" s="104"/>
      <c r="X66" s="295"/>
      <c r="Y66" s="301"/>
      <c r="Z66" s="104"/>
      <c r="AA66" s="104"/>
      <c r="AB66" s="104"/>
      <c r="AC66" s="104"/>
      <c r="AD66" s="104"/>
      <c r="AE66" s="104"/>
      <c r="AF66" s="104"/>
      <c r="AG66" s="104"/>
      <c r="AH66" s="295"/>
      <c r="AI66" s="301"/>
      <c r="AJ66" s="104"/>
      <c r="AK66" s="104"/>
      <c r="AL66" s="104"/>
      <c r="AM66" s="104"/>
      <c r="AN66" s="104"/>
      <c r="AO66" s="104"/>
      <c r="AP66" s="104"/>
      <c r="AQ66" s="104"/>
      <c r="AR66" s="295"/>
      <c r="AS66" s="301"/>
      <c r="AT66" s="104"/>
      <c r="AU66" s="104"/>
      <c r="AV66" s="104"/>
      <c r="AW66" s="104"/>
      <c r="AX66" s="104"/>
      <c r="AY66" s="104"/>
      <c r="AZ66" s="104"/>
      <c r="BA66" s="104"/>
      <c r="BB66" s="295"/>
      <c r="BC66" s="301"/>
      <c r="BD66" s="104"/>
      <c r="BE66" s="104"/>
      <c r="BF66" s="104"/>
      <c r="BG66" s="104"/>
      <c r="BH66" s="104"/>
      <c r="BI66" s="104"/>
      <c r="BJ66" s="104"/>
      <c r="BK66" s="105"/>
      <c r="BL66" s="105"/>
      <c r="BM66" s="146"/>
    </row>
    <row r="67" spans="1:65" s="86" customFormat="1" x14ac:dyDescent="0.2">
      <c r="A67" s="185" t="s">
        <v>133</v>
      </c>
      <c r="B67" s="148" t="s">
        <v>7</v>
      </c>
      <c r="C67" s="209"/>
      <c r="D67" s="292">
        <v>1</v>
      </c>
      <c r="E67" s="298">
        <v>1</v>
      </c>
      <c r="F67" s="136">
        <v>1</v>
      </c>
      <c r="G67" s="136">
        <v>1</v>
      </c>
      <c r="H67" s="136">
        <v>1</v>
      </c>
      <c r="I67" s="136">
        <v>1</v>
      </c>
      <c r="J67" s="136">
        <v>1</v>
      </c>
      <c r="K67" s="136">
        <v>1</v>
      </c>
      <c r="L67" s="136">
        <v>1</v>
      </c>
      <c r="M67" s="136">
        <v>1</v>
      </c>
      <c r="N67" s="292">
        <v>1</v>
      </c>
      <c r="O67" s="298">
        <v>1</v>
      </c>
      <c r="P67" s="136">
        <v>1</v>
      </c>
      <c r="Q67" s="136">
        <v>1</v>
      </c>
      <c r="R67" s="136">
        <v>1</v>
      </c>
      <c r="S67" s="136">
        <v>1</v>
      </c>
      <c r="T67" s="136">
        <v>1</v>
      </c>
      <c r="U67" s="136">
        <v>1</v>
      </c>
      <c r="V67" s="136">
        <v>1</v>
      </c>
      <c r="W67" s="136">
        <v>1</v>
      </c>
      <c r="X67" s="292">
        <f>X18/(X18+D18)</f>
        <v>0.40060320329074439</v>
      </c>
      <c r="Y67" s="378">
        <f t="shared" ref="Y67:AG67" si="51">Y18/(Y18+E18)</f>
        <v>0.99009900990099009</v>
      </c>
      <c r="Z67" s="136">
        <f t="shared" si="51"/>
        <v>0.28474724895080072</v>
      </c>
      <c r="AA67" s="136">
        <f t="shared" si="51"/>
        <v>0.28474724895080145</v>
      </c>
      <c r="AB67" s="136">
        <f t="shared" si="51"/>
        <v>0.28474724895080078</v>
      </c>
      <c r="AC67" s="136">
        <f t="shared" si="51"/>
        <v>0.28474724895080222</v>
      </c>
      <c r="AD67" s="136">
        <f t="shared" si="51"/>
        <v>0.28474724895080072</v>
      </c>
      <c r="AE67" s="136">
        <f t="shared" si="51"/>
        <v>0.28474724895080145</v>
      </c>
      <c r="AF67" s="136">
        <f t="shared" si="51"/>
        <v>0.28474724895080072</v>
      </c>
      <c r="AG67" s="378">
        <f t="shared" si="51"/>
        <v>0.284747248950802</v>
      </c>
      <c r="AH67" s="292">
        <f>AH18/(N18+AH18)</f>
        <v>0.40060320329074439</v>
      </c>
      <c r="AI67" s="298">
        <f t="shared" ref="AI67:AQ67" si="52">AI18/(O18+AI18)</f>
        <v>0.99009900990099009</v>
      </c>
      <c r="AJ67" s="136">
        <f t="shared" si="52"/>
        <v>0.28474724895080072</v>
      </c>
      <c r="AK67" s="136">
        <f t="shared" si="52"/>
        <v>0.28474724895080145</v>
      </c>
      <c r="AL67" s="136">
        <f t="shared" si="52"/>
        <v>0.28474724895080078</v>
      </c>
      <c r="AM67" s="136">
        <f t="shared" si="52"/>
        <v>0.28474724895080222</v>
      </c>
      <c r="AN67" s="136">
        <f t="shared" si="52"/>
        <v>0.28474724895080072</v>
      </c>
      <c r="AO67" s="136">
        <f t="shared" si="52"/>
        <v>0.28474724895080145</v>
      </c>
      <c r="AP67" s="136">
        <f t="shared" si="52"/>
        <v>0.28474724895080072</v>
      </c>
      <c r="AQ67" s="378">
        <f t="shared" si="52"/>
        <v>0.284747248950802</v>
      </c>
      <c r="AR67" s="292"/>
      <c r="AS67" s="298"/>
      <c r="AT67" s="136"/>
      <c r="AU67" s="136"/>
      <c r="AV67" s="136"/>
      <c r="AW67" s="136"/>
      <c r="AX67" s="136"/>
      <c r="AY67" s="136"/>
      <c r="AZ67" s="136"/>
      <c r="BA67" s="136"/>
      <c r="BB67" s="292"/>
      <c r="BC67" s="298"/>
      <c r="BD67" s="136"/>
      <c r="BE67" s="136"/>
      <c r="BF67" s="136"/>
      <c r="BG67" s="136"/>
      <c r="BH67" s="136"/>
      <c r="BI67" s="136"/>
      <c r="BJ67" s="136"/>
      <c r="BK67" s="137"/>
      <c r="BL67" s="137"/>
      <c r="BM67" s="150" t="s">
        <v>20</v>
      </c>
    </row>
    <row r="68" spans="1:65" s="86" customFormat="1" x14ac:dyDescent="0.2">
      <c r="A68" s="186" t="s">
        <v>134</v>
      </c>
      <c r="B68" s="148" t="s">
        <v>4</v>
      </c>
      <c r="C68" s="209"/>
      <c r="D68" s="293">
        <f>D$30*D67</f>
        <v>1.5</v>
      </c>
      <c r="E68" s="299">
        <f t="shared" ref="E68:N68" si="53">E$30*E67</f>
        <v>1.5</v>
      </c>
      <c r="F68" s="237">
        <f t="shared" si="53"/>
        <v>1.5</v>
      </c>
      <c r="G68" s="237">
        <f t="shared" si="53"/>
        <v>1.5</v>
      </c>
      <c r="H68" s="237">
        <f t="shared" si="53"/>
        <v>1.5</v>
      </c>
      <c r="I68" s="237">
        <f t="shared" si="53"/>
        <v>1.5</v>
      </c>
      <c r="J68" s="237">
        <f t="shared" si="53"/>
        <v>1.5</v>
      </c>
      <c r="K68" s="237">
        <f t="shared" si="53"/>
        <v>1.5</v>
      </c>
      <c r="L68" s="237">
        <f t="shared" si="53"/>
        <v>1.5</v>
      </c>
      <c r="M68" s="237">
        <f t="shared" si="53"/>
        <v>1.5</v>
      </c>
      <c r="N68" s="292">
        <f t="shared" si="53"/>
        <v>1.5</v>
      </c>
      <c r="O68" s="298">
        <f>O$30*O67</f>
        <v>1.5</v>
      </c>
      <c r="P68" s="136">
        <f t="shared" ref="P68:W68" si="54">P$30*P67</f>
        <v>1.5</v>
      </c>
      <c r="Q68" s="136">
        <f t="shared" si="54"/>
        <v>1.5</v>
      </c>
      <c r="R68" s="136">
        <f t="shared" si="54"/>
        <v>1.5</v>
      </c>
      <c r="S68" s="136">
        <f t="shared" si="54"/>
        <v>1.5</v>
      </c>
      <c r="T68" s="136">
        <f t="shared" si="54"/>
        <v>1.5</v>
      </c>
      <c r="U68" s="136">
        <f t="shared" si="54"/>
        <v>1.5</v>
      </c>
      <c r="V68" s="136">
        <f t="shared" si="54"/>
        <v>1.5</v>
      </c>
      <c r="W68" s="136">
        <f t="shared" si="54"/>
        <v>1.5</v>
      </c>
      <c r="X68" s="292">
        <f t="shared" ref="X68" si="55">X$32*X67</f>
        <v>0.12018096098722331</v>
      </c>
      <c r="Y68" s="378">
        <f>Y$32*Y67</f>
        <v>0.29702970297029702</v>
      </c>
      <c r="Z68" s="136">
        <f t="shared" ref="Z68:AH68" si="56">Z$32*Z67</f>
        <v>8.5424174685240217E-2</v>
      </c>
      <c r="AA68" s="136">
        <f t="shared" si="56"/>
        <v>8.5424174685240425E-2</v>
      </c>
      <c r="AB68" s="136">
        <f t="shared" si="56"/>
        <v>8.5424174685240231E-2</v>
      </c>
      <c r="AC68" s="136">
        <f t="shared" si="56"/>
        <v>8.5424174685240661E-2</v>
      </c>
      <c r="AD68" s="136">
        <f t="shared" si="56"/>
        <v>8.5424174685240217E-2</v>
      </c>
      <c r="AE68" s="136">
        <f t="shared" si="56"/>
        <v>8.5424174685240425E-2</v>
      </c>
      <c r="AF68" s="136">
        <f t="shared" si="56"/>
        <v>8.5424174685240217E-2</v>
      </c>
      <c r="AG68" s="136">
        <f t="shared" si="56"/>
        <v>8.5424174685240592E-2</v>
      </c>
      <c r="AH68" s="292">
        <f t="shared" si="56"/>
        <v>0.12018096098722331</v>
      </c>
      <c r="AI68" s="298">
        <f>AI$32*AI67</f>
        <v>0.29702970297029702</v>
      </c>
      <c r="AJ68" s="136">
        <f t="shared" ref="AJ68:AQ68" si="57">AJ$32*AJ67</f>
        <v>8.5424174685240217E-2</v>
      </c>
      <c r="AK68" s="136">
        <f t="shared" si="57"/>
        <v>8.5424174685240425E-2</v>
      </c>
      <c r="AL68" s="136">
        <f t="shared" si="57"/>
        <v>8.5424174685240231E-2</v>
      </c>
      <c r="AM68" s="136">
        <f t="shared" si="57"/>
        <v>8.5424174685240661E-2</v>
      </c>
      <c r="AN68" s="136">
        <f t="shared" si="57"/>
        <v>8.5424174685240217E-2</v>
      </c>
      <c r="AO68" s="136">
        <f t="shared" si="57"/>
        <v>8.5424174685240425E-2</v>
      </c>
      <c r="AP68" s="136">
        <f t="shared" si="57"/>
        <v>8.5424174685240217E-2</v>
      </c>
      <c r="AQ68" s="136">
        <f t="shared" si="57"/>
        <v>8.5424174685240592E-2</v>
      </c>
      <c r="AR68" s="292"/>
      <c r="AS68" s="298"/>
      <c r="AT68" s="136"/>
      <c r="AU68" s="136"/>
      <c r="AV68" s="136"/>
      <c r="AW68" s="136"/>
      <c r="AX68" s="136"/>
      <c r="AY68" s="136"/>
      <c r="AZ68" s="136"/>
      <c r="BA68" s="136"/>
      <c r="BB68" s="308">
        <f>SQRT(SUMSQ(D68,X68,AH68,N68))</f>
        <v>2.1281181656025647</v>
      </c>
      <c r="BC68" s="312">
        <f>SQRT(SUMSQ(E68,Y68,AI68,O68))</f>
        <v>2.1625108760173313</v>
      </c>
      <c r="BD68" s="138">
        <f>SQRT(SUMSQ(F68,Z68,AJ68,P68))</f>
        <v>2.1247575342239191</v>
      </c>
      <c r="BE68" s="138">
        <f>SQRT(SUMSQ(G68,AA68,AK68,Q68))</f>
        <v>2.1247575342239191</v>
      </c>
      <c r="BF68" s="138">
        <f t="shared" ref="BF68:BK68" si="58">SQRT(SUMSQ(H68,AB68,AL68,R68))</f>
        <v>2.1247575342239191</v>
      </c>
      <c r="BG68" s="138">
        <f t="shared" si="58"/>
        <v>2.1247575342239191</v>
      </c>
      <c r="BH68" s="138">
        <f t="shared" si="58"/>
        <v>2.1247575342239191</v>
      </c>
      <c r="BI68" s="138">
        <f t="shared" si="58"/>
        <v>2.1247575342239191</v>
      </c>
      <c r="BJ68" s="138">
        <f t="shared" si="58"/>
        <v>2.1247575342239191</v>
      </c>
      <c r="BK68" s="139">
        <f t="shared" si="58"/>
        <v>2.1247575342239191</v>
      </c>
      <c r="BL68" s="139"/>
      <c r="BM68" s="201" t="s">
        <v>136</v>
      </c>
    </row>
    <row r="69" spans="1:65" s="86" customFormat="1" x14ac:dyDescent="0.2">
      <c r="A69" s="140"/>
      <c r="B69" s="123"/>
      <c r="C69" s="210"/>
      <c r="D69" s="294"/>
      <c r="E69" s="300"/>
      <c r="F69" s="141"/>
      <c r="G69" s="141"/>
      <c r="H69" s="141"/>
      <c r="I69" s="141"/>
      <c r="J69" s="141"/>
      <c r="K69" s="141"/>
      <c r="L69" s="141"/>
      <c r="M69" s="141"/>
      <c r="N69" s="294"/>
      <c r="O69" s="300"/>
      <c r="P69" s="141"/>
      <c r="Q69" s="141"/>
      <c r="R69" s="141"/>
      <c r="S69" s="141"/>
      <c r="T69" s="141"/>
      <c r="U69" s="141"/>
      <c r="V69" s="141"/>
      <c r="W69" s="141"/>
      <c r="X69" s="294"/>
      <c r="Y69" s="300"/>
      <c r="Z69" s="141"/>
      <c r="AA69" s="141"/>
      <c r="AB69" s="141"/>
      <c r="AC69" s="141"/>
      <c r="AD69" s="141"/>
      <c r="AE69" s="141"/>
      <c r="AF69" s="141"/>
      <c r="AG69" s="141"/>
      <c r="AH69" s="294"/>
      <c r="AI69" s="300"/>
      <c r="AJ69" s="141"/>
      <c r="AK69" s="141"/>
      <c r="AL69" s="141"/>
      <c r="AM69" s="141"/>
      <c r="AN69" s="141"/>
      <c r="AO69" s="141"/>
      <c r="AP69" s="141"/>
      <c r="AQ69" s="141"/>
      <c r="AR69" s="294"/>
      <c r="AS69" s="300"/>
      <c r="AT69" s="141"/>
      <c r="AU69" s="141"/>
      <c r="AV69" s="141"/>
      <c r="AW69" s="141"/>
      <c r="AX69" s="141"/>
      <c r="AY69" s="141"/>
      <c r="AZ69" s="141"/>
      <c r="BA69" s="141"/>
      <c r="BB69" s="307"/>
      <c r="BC69" s="311"/>
      <c r="BD69" s="144"/>
      <c r="BE69" s="144"/>
      <c r="BF69" s="144"/>
      <c r="BG69" s="144"/>
      <c r="BH69" s="144"/>
      <c r="BI69" s="144"/>
      <c r="BJ69" s="144"/>
      <c r="BK69" s="145"/>
      <c r="BL69" s="145"/>
      <c r="BM69" s="151"/>
    </row>
    <row r="70" spans="1:65" s="86" customFormat="1" x14ac:dyDescent="0.2">
      <c r="A70" s="140"/>
      <c r="B70" s="89"/>
      <c r="C70" s="212"/>
      <c r="D70" s="296"/>
      <c r="E70" s="302"/>
      <c r="F70" s="101"/>
      <c r="G70" s="101"/>
      <c r="H70" s="101"/>
      <c r="I70" s="101"/>
      <c r="J70" s="101"/>
      <c r="K70" s="101"/>
      <c r="L70" s="101"/>
      <c r="M70" s="101"/>
      <c r="N70" s="296"/>
      <c r="O70" s="302"/>
      <c r="P70" s="101"/>
      <c r="Q70" s="101"/>
      <c r="R70" s="101"/>
      <c r="S70" s="101"/>
      <c r="T70" s="101"/>
      <c r="U70" s="101"/>
      <c r="V70" s="101"/>
      <c r="W70" s="101"/>
      <c r="X70" s="294"/>
      <c r="Y70" s="300"/>
      <c r="Z70" s="289"/>
      <c r="AA70" s="141"/>
      <c r="AB70" s="141"/>
      <c r="AC70" s="141"/>
      <c r="AD70" s="141"/>
      <c r="AE70" s="141"/>
      <c r="AF70" s="141"/>
      <c r="AG70" s="141"/>
      <c r="AH70" s="294"/>
      <c r="AI70" s="300"/>
      <c r="AJ70" s="141"/>
      <c r="AK70" s="141"/>
      <c r="AL70" s="141"/>
      <c r="AM70" s="141"/>
      <c r="AN70" s="141"/>
      <c r="AO70" s="141"/>
      <c r="AP70" s="141"/>
      <c r="AQ70" s="141"/>
      <c r="AR70" s="296"/>
      <c r="AS70" s="302"/>
      <c r="AT70" s="101"/>
      <c r="AU70" s="101"/>
      <c r="AV70" s="101"/>
      <c r="AW70" s="101"/>
      <c r="AX70" s="101"/>
      <c r="AY70" s="101"/>
      <c r="AZ70" s="101"/>
      <c r="BA70" s="101"/>
      <c r="BB70" s="296"/>
      <c r="BC70" s="302"/>
      <c r="BD70" s="101"/>
      <c r="BE70" s="101"/>
      <c r="BF70" s="101"/>
      <c r="BG70" s="101"/>
      <c r="BH70" s="101"/>
      <c r="BI70" s="101"/>
      <c r="BJ70" s="101"/>
      <c r="BK70" s="102"/>
      <c r="BL70" s="102"/>
      <c r="BM70" s="150"/>
    </row>
    <row r="71" spans="1:65" s="86" customFormat="1" x14ac:dyDescent="0.2">
      <c r="A71" s="185" t="s">
        <v>162</v>
      </c>
      <c r="B71" s="148" t="s">
        <v>7</v>
      </c>
      <c r="C71" s="209"/>
      <c r="D71" s="292">
        <v>0</v>
      </c>
      <c r="E71" s="298">
        <v>0</v>
      </c>
      <c r="F71" s="136">
        <v>0</v>
      </c>
      <c r="G71" s="136">
        <v>0</v>
      </c>
      <c r="H71" s="136">
        <v>0</v>
      </c>
      <c r="I71" s="136">
        <v>0</v>
      </c>
      <c r="J71" s="136">
        <v>0</v>
      </c>
      <c r="K71" s="136">
        <v>0</v>
      </c>
      <c r="L71" s="136">
        <v>0</v>
      </c>
      <c r="M71" s="136">
        <v>0</v>
      </c>
      <c r="N71" s="292">
        <v>0</v>
      </c>
      <c r="O71" s="298">
        <v>0</v>
      </c>
      <c r="P71" s="136">
        <v>0</v>
      </c>
      <c r="Q71" s="136">
        <v>0</v>
      </c>
      <c r="R71" s="136">
        <v>0</v>
      </c>
      <c r="S71" s="136">
        <v>0</v>
      </c>
      <c r="T71" s="136">
        <v>0</v>
      </c>
      <c r="U71" s="136">
        <v>0</v>
      </c>
      <c r="V71" s="136">
        <v>0</v>
      </c>
      <c r="W71" s="136">
        <v>0</v>
      </c>
      <c r="X71" s="379">
        <v>1</v>
      </c>
      <c r="Y71" s="381">
        <v>1</v>
      </c>
      <c r="Z71" s="380">
        <v>1</v>
      </c>
      <c r="AA71" s="380">
        <v>1</v>
      </c>
      <c r="AB71" s="380">
        <v>1</v>
      </c>
      <c r="AC71" s="380">
        <v>1</v>
      </c>
      <c r="AD71" s="380">
        <v>1</v>
      </c>
      <c r="AE71" s="380">
        <v>1</v>
      </c>
      <c r="AF71" s="380">
        <v>1</v>
      </c>
      <c r="AG71" s="380">
        <v>1</v>
      </c>
      <c r="AH71" s="292">
        <v>1</v>
      </c>
      <c r="AI71" s="298">
        <v>1</v>
      </c>
      <c r="AJ71" s="136">
        <v>1</v>
      </c>
      <c r="AK71" s="136">
        <v>1</v>
      </c>
      <c r="AL71" s="136">
        <v>1</v>
      </c>
      <c r="AM71" s="136">
        <v>1</v>
      </c>
      <c r="AN71" s="136">
        <v>1</v>
      </c>
      <c r="AO71" s="136">
        <v>1</v>
      </c>
      <c r="AP71" s="136">
        <v>1</v>
      </c>
      <c r="AQ71" s="136">
        <v>1</v>
      </c>
      <c r="AR71" s="292">
        <v>1</v>
      </c>
      <c r="AS71" s="298">
        <v>1</v>
      </c>
      <c r="AT71" s="136">
        <v>1</v>
      </c>
      <c r="AU71" s="136">
        <v>1</v>
      </c>
      <c r="AV71" s="136">
        <v>1</v>
      </c>
      <c r="AW71" s="136">
        <v>1</v>
      </c>
      <c r="AX71" s="136">
        <v>1</v>
      </c>
      <c r="AY71" s="136">
        <v>1</v>
      </c>
      <c r="AZ71" s="136">
        <v>1</v>
      </c>
      <c r="BA71" s="136">
        <v>1</v>
      </c>
      <c r="BB71" s="292"/>
      <c r="BC71" s="298"/>
      <c r="BD71" s="136"/>
      <c r="BE71" s="136"/>
      <c r="BF71" s="136"/>
      <c r="BG71" s="136"/>
      <c r="BH71" s="136"/>
      <c r="BI71" s="136"/>
      <c r="BJ71" s="136"/>
      <c r="BK71" s="137"/>
      <c r="BL71" s="137"/>
      <c r="BM71" s="150" t="s">
        <v>20</v>
      </c>
    </row>
    <row r="72" spans="1:65" s="86" customFormat="1" x14ac:dyDescent="0.2">
      <c r="A72" s="186" t="s">
        <v>155</v>
      </c>
      <c r="B72" s="148" t="s">
        <v>4</v>
      </c>
      <c r="C72" s="209"/>
      <c r="D72" s="293">
        <f>D$31*D71</f>
        <v>0</v>
      </c>
      <c r="E72" s="299">
        <f t="shared" ref="E72:W72" si="59">E$31*E71</f>
        <v>0</v>
      </c>
      <c r="F72" s="237">
        <f t="shared" si="59"/>
        <v>0</v>
      </c>
      <c r="G72" s="237">
        <f t="shared" si="59"/>
        <v>0</v>
      </c>
      <c r="H72" s="237">
        <f t="shared" si="59"/>
        <v>0</v>
      </c>
      <c r="I72" s="237">
        <f t="shared" si="59"/>
        <v>0</v>
      </c>
      <c r="J72" s="237">
        <f t="shared" si="59"/>
        <v>0</v>
      </c>
      <c r="K72" s="237">
        <f t="shared" si="59"/>
        <v>0</v>
      </c>
      <c r="L72" s="237">
        <f t="shared" si="59"/>
        <v>0</v>
      </c>
      <c r="M72" s="237">
        <f t="shared" si="59"/>
        <v>0</v>
      </c>
      <c r="N72" s="293">
        <f t="shared" si="59"/>
        <v>0</v>
      </c>
      <c r="O72" s="299">
        <f t="shared" si="59"/>
        <v>0</v>
      </c>
      <c r="P72" s="237">
        <f t="shared" si="59"/>
        <v>0</v>
      </c>
      <c r="Q72" s="237">
        <f t="shared" si="59"/>
        <v>0</v>
      </c>
      <c r="R72" s="237">
        <f t="shared" si="59"/>
        <v>0</v>
      </c>
      <c r="S72" s="237">
        <f t="shared" si="59"/>
        <v>0</v>
      </c>
      <c r="T72" s="237">
        <f t="shared" si="59"/>
        <v>0</v>
      </c>
      <c r="U72" s="237">
        <f t="shared" si="59"/>
        <v>0</v>
      </c>
      <c r="V72" s="237">
        <f t="shared" si="59"/>
        <v>0</v>
      </c>
      <c r="W72" s="237">
        <f t="shared" si="59"/>
        <v>0</v>
      </c>
      <c r="X72" s="292">
        <f t="shared" ref="X72:AG72" si="60">X$33*X71</f>
        <v>0.3</v>
      </c>
      <c r="Y72" s="298">
        <f t="shared" si="60"/>
        <v>0.3</v>
      </c>
      <c r="Z72" s="136">
        <f t="shared" si="60"/>
        <v>0.3</v>
      </c>
      <c r="AA72" s="136">
        <f t="shared" si="60"/>
        <v>0.3</v>
      </c>
      <c r="AB72" s="136">
        <f t="shared" si="60"/>
        <v>0.3</v>
      </c>
      <c r="AC72" s="136">
        <f t="shared" si="60"/>
        <v>0.3</v>
      </c>
      <c r="AD72" s="136">
        <f t="shared" si="60"/>
        <v>0.3</v>
      </c>
      <c r="AE72" s="136">
        <f t="shared" si="60"/>
        <v>0.3</v>
      </c>
      <c r="AF72" s="136">
        <f t="shared" si="60"/>
        <v>0.3</v>
      </c>
      <c r="AG72" s="136">
        <f t="shared" si="60"/>
        <v>0.3</v>
      </c>
      <c r="AH72" s="292">
        <f>AH$33*AH71</f>
        <v>0.3</v>
      </c>
      <c r="AI72" s="298">
        <f>AI$33*AI71</f>
        <v>0.3</v>
      </c>
      <c r="AJ72" s="136">
        <f t="shared" ref="AJ72:AQ72" si="61">AJ$33*AJ71</f>
        <v>0.3</v>
      </c>
      <c r="AK72" s="136">
        <f t="shared" si="61"/>
        <v>0.3</v>
      </c>
      <c r="AL72" s="136">
        <f t="shared" si="61"/>
        <v>0.3</v>
      </c>
      <c r="AM72" s="136">
        <f t="shared" si="61"/>
        <v>0.3</v>
      </c>
      <c r="AN72" s="136">
        <f t="shared" si="61"/>
        <v>0.3</v>
      </c>
      <c r="AO72" s="136">
        <f t="shared" si="61"/>
        <v>0.3</v>
      </c>
      <c r="AP72" s="136">
        <f t="shared" si="61"/>
        <v>0.3</v>
      </c>
      <c r="AQ72" s="136">
        <f t="shared" si="61"/>
        <v>0.3</v>
      </c>
      <c r="AR72" s="292">
        <f t="shared" ref="AR72:BA72" si="62">AR$34*AR71</f>
        <v>4.5</v>
      </c>
      <c r="AS72" s="298">
        <f>AS$34*AS71</f>
        <v>4.5</v>
      </c>
      <c r="AT72" s="136">
        <f t="shared" si="62"/>
        <v>5</v>
      </c>
      <c r="AU72" s="136">
        <f t="shared" si="62"/>
        <v>5</v>
      </c>
      <c r="AV72" s="136">
        <f t="shared" si="62"/>
        <v>5</v>
      </c>
      <c r="AW72" s="136">
        <f t="shared" si="62"/>
        <v>5</v>
      </c>
      <c r="AX72" s="136">
        <f t="shared" si="62"/>
        <v>5</v>
      </c>
      <c r="AY72" s="136">
        <f t="shared" si="62"/>
        <v>5</v>
      </c>
      <c r="AZ72" s="136">
        <f t="shared" si="62"/>
        <v>5</v>
      </c>
      <c r="BA72" s="136">
        <f t="shared" si="62"/>
        <v>5</v>
      </c>
      <c r="BB72" s="308">
        <f>SQRT(SUMSQ(D72,X72,AH72,N72))+AR72</f>
        <v>4.9242640687119286</v>
      </c>
      <c r="BC72" s="312">
        <f>SQRT(SUMSQ(E72,Y72,AI72,O72))+AS72</f>
        <v>4.9242640687119286</v>
      </c>
      <c r="BD72" s="138">
        <f>SQRT(SUMSQ(F72,Z72,AJ72,P72))+AT72</f>
        <v>5.4242640687119286</v>
      </c>
      <c r="BE72" s="138">
        <f>SQRT(SUMSQ(G72,AA72,AK72,Q72))+AU72</f>
        <v>5.4242640687119286</v>
      </c>
      <c r="BF72" s="138">
        <f t="shared" ref="BF72:BK72" si="63">SQRT(SUMSQ(H72,AB72,AL72,R72))+AV72</f>
        <v>5.4242640687119286</v>
      </c>
      <c r="BG72" s="138">
        <f t="shared" si="63"/>
        <v>5.4242640687119286</v>
      </c>
      <c r="BH72" s="138">
        <f t="shared" si="63"/>
        <v>5.4242640687119286</v>
      </c>
      <c r="BI72" s="138">
        <f t="shared" si="63"/>
        <v>5.4242640687119286</v>
      </c>
      <c r="BJ72" s="138">
        <f t="shared" si="63"/>
        <v>5.4242640687119286</v>
      </c>
      <c r="BK72" s="139">
        <f t="shared" si="63"/>
        <v>5.4242640687119286</v>
      </c>
      <c r="BL72" s="139"/>
      <c r="BM72" s="181" t="s">
        <v>163</v>
      </c>
    </row>
    <row r="73" spans="1:65" s="86" customFormat="1" ht="13.5" thickBot="1" x14ac:dyDescent="0.25">
      <c r="A73" s="106"/>
      <c r="B73" s="149"/>
      <c r="C73" s="213"/>
      <c r="D73" s="297"/>
      <c r="E73" s="303"/>
      <c r="F73" s="107"/>
      <c r="G73" s="107"/>
      <c r="H73" s="107"/>
      <c r="I73" s="107"/>
      <c r="J73" s="107"/>
      <c r="K73" s="107"/>
      <c r="L73" s="107"/>
      <c r="M73" s="107"/>
      <c r="N73" s="297"/>
      <c r="O73" s="303"/>
      <c r="P73" s="107"/>
      <c r="Q73" s="107"/>
      <c r="R73" s="107"/>
      <c r="S73" s="107"/>
      <c r="T73" s="107"/>
      <c r="U73" s="107"/>
      <c r="V73" s="107"/>
      <c r="W73" s="108"/>
      <c r="X73" s="297"/>
      <c r="Y73" s="303"/>
      <c r="Z73" s="107"/>
      <c r="AA73" s="107"/>
      <c r="AB73" s="107"/>
      <c r="AC73" s="107"/>
      <c r="AD73" s="107"/>
      <c r="AE73" s="107"/>
      <c r="AF73" s="107"/>
      <c r="AG73" s="108"/>
      <c r="AH73" s="297"/>
      <c r="AI73" s="303"/>
      <c r="AJ73" s="107"/>
      <c r="AK73" s="107"/>
      <c r="AL73" s="107"/>
      <c r="AM73" s="107"/>
      <c r="AN73" s="107"/>
      <c r="AO73" s="107"/>
      <c r="AP73" s="107"/>
      <c r="AQ73" s="108"/>
      <c r="AR73" s="297"/>
      <c r="AS73" s="303"/>
      <c r="AT73" s="107"/>
      <c r="AU73" s="107"/>
      <c r="AV73" s="107"/>
      <c r="AW73" s="107"/>
      <c r="AX73" s="107"/>
      <c r="AY73" s="107"/>
      <c r="AZ73" s="107"/>
      <c r="BA73" s="107"/>
      <c r="BB73" s="309"/>
      <c r="BC73" s="313"/>
      <c r="BD73" s="109"/>
      <c r="BE73" s="109"/>
      <c r="BF73" s="109"/>
      <c r="BG73" s="109"/>
      <c r="BH73" s="109"/>
      <c r="BI73" s="109"/>
      <c r="BJ73" s="109"/>
      <c r="BK73" s="110"/>
      <c r="BL73" s="110"/>
      <c r="BM73" s="111"/>
    </row>
    <row r="74" spans="1:65" s="86" customFormat="1" x14ac:dyDescent="0.2">
      <c r="A74" s="112"/>
      <c r="B74" s="88"/>
      <c r="C74" s="88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  <c r="BM74" s="113"/>
    </row>
    <row r="75" spans="1:65" s="86" customFormat="1" ht="13.5" thickBot="1" x14ac:dyDescent="0.25">
      <c r="BM75" s="114"/>
    </row>
    <row r="76" spans="1:65" s="86" customFormat="1" x14ac:dyDescent="0.2">
      <c r="A76" s="1" t="s">
        <v>17</v>
      </c>
      <c r="B76" s="410"/>
      <c r="C76" s="410"/>
      <c r="D76" s="410"/>
      <c r="E76" s="410"/>
      <c r="F76" s="410"/>
      <c r="G76" s="410"/>
      <c r="H76" s="410"/>
      <c r="I76" s="410"/>
      <c r="J76" s="410"/>
      <c r="K76" s="410"/>
      <c r="L76" s="410"/>
      <c r="M76" s="410"/>
      <c r="N76" s="410"/>
      <c r="O76" s="410"/>
      <c r="P76" s="410"/>
      <c r="Q76" s="410"/>
      <c r="R76" s="410"/>
      <c r="S76" s="410"/>
      <c r="T76" s="410"/>
      <c r="U76" s="410"/>
      <c r="V76" s="410"/>
      <c r="W76" s="410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410"/>
      <c r="AI76" s="410"/>
      <c r="AJ76" s="410"/>
      <c r="AK76" s="410"/>
      <c r="AL76" s="410"/>
      <c r="AM76" s="410"/>
      <c r="AN76" s="410"/>
      <c r="AO76" s="410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120" t="s">
        <v>0</v>
      </c>
    </row>
    <row r="77" spans="1:65" s="86" customFormat="1" x14ac:dyDescent="0.2">
      <c r="A77" s="231" t="s">
        <v>171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7"/>
      <c r="AI77" s="7"/>
      <c r="AJ77" s="7"/>
      <c r="AK77" s="7"/>
      <c r="AL77" s="7"/>
      <c r="AM77" s="7"/>
      <c r="AN77" s="7"/>
      <c r="AO77" s="7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83"/>
    </row>
    <row r="78" spans="1:65" s="86" customFormat="1" ht="13.5" thickBot="1" x14ac:dyDescent="0.25">
      <c r="A78" s="182"/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61"/>
      <c r="AI78" s="161"/>
      <c r="AJ78" s="161"/>
      <c r="AK78" s="161"/>
      <c r="AL78" s="161"/>
      <c r="AM78" s="161"/>
      <c r="AN78" s="161"/>
      <c r="AO78" s="161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  <c r="BI78" s="152"/>
      <c r="BJ78" s="152"/>
      <c r="BK78" s="152"/>
      <c r="BL78" s="152"/>
      <c r="BM78" s="184"/>
    </row>
    <row r="79" spans="1:65" s="86" customFormat="1" x14ac:dyDescent="0.2">
      <c r="BM79" s="114"/>
    </row>
    <row r="80" spans="1:65" s="86" customFormat="1" ht="13.5" thickBot="1" x14ac:dyDescent="0.25">
      <c r="BM80" s="114"/>
    </row>
    <row r="81" spans="1:65" s="86" customFormat="1" x14ac:dyDescent="0.2">
      <c r="A81" s="1" t="s">
        <v>18</v>
      </c>
      <c r="B81" s="133"/>
      <c r="C81" s="405"/>
      <c r="D81" s="414" t="s">
        <v>103</v>
      </c>
      <c r="E81" s="415"/>
      <c r="F81" s="421"/>
      <c r="G81" s="421"/>
      <c r="H81" s="421"/>
      <c r="I81" s="421"/>
      <c r="J81" s="421"/>
      <c r="K81" s="421"/>
      <c r="L81" s="421"/>
      <c r="M81" s="422"/>
      <c r="N81" s="414" t="s">
        <v>104</v>
      </c>
      <c r="O81" s="415"/>
      <c r="P81" s="421"/>
      <c r="Q81" s="421"/>
      <c r="R81" s="421"/>
      <c r="S81" s="421"/>
      <c r="T81" s="421"/>
      <c r="U81" s="421"/>
      <c r="V81" s="421"/>
      <c r="W81" s="422"/>
      <c r="X81" s="414" t="s">
        <v>105</v>
      </c>
      <c r="Y81" s="415"/>
      <c r="Z81" s="421"/>
      <c r="AA81" s="421"/>
      <c r="AB81" s="421"/>
      <c r="AC81" s="421"/>
      <c r="AD81" s="421"/>
      <c r="AE81" s="421"/>
      <c r="AF81" s="421"/>
      <c r="AG81" s="422"/>
      <c r="AH81" s="415" t="s">
        <v>106</v>
      </c>
      <c r="AI81" s="415"/>
      <c r="AJ81" s="421"/>
      <c r="AK81" s="421"/>
      <c r="AL81" s="421"/>
      <c r="AM81" s="421"/>
      <c r="AN81" s="421"/>
      <c r="AO81" s="421"/>
      <c r="AP81" s="421"/>
      <c r="AQ81" s="422"/>
      <c r="AR81" s="134"/>
      <c r="AS81" s="27"/>
      <c r="AT81" s="27"/>
      <c r="AU81" s="27"/>
      <c r="AV81" s="27"/>
      <c r="AW81" s="27"/>
      <c r="AX81" s="27"/>
      <c r="AY81" s="27"/>
      <c r="AZ81" s="27"/>
      <c r="BA81" s="61"/>
      <c r="BB81" s="27"/>
      <c r="BC81" s="27"/>
      <c r="BD81" s="27"/>
      <c r="BE81" s="27"/>
      <c r="BF81" s="27"/>
      <c r="BG81" s="27"/>
      <c r="BH81" s="27"/>
      <c r="BI81" s="27"/>
      <c r="BJ81" s="27"/>
      <c r="BK81" s="61"/>
      <c r="BL81" s="61"/>
      <c r="BM81" s="19" t="s">
        <v>0</v>
      </c>
    </row>
    <row r="82" spans="1:65" s="86" customFormat="1" x14ac:dyDescent="0.2">
      <c r="A82" s="2"/>
      <c r="B82" s="53"/>
      <c r="C82" s="202"/>
      <c r="D82" s="250" t="s">
        <v>29</v>
      </c>
      <c r="E82" s="255" t="s">
        <v>30</v>
      </c>
      <c r="F82" s="418" t="s">
        <v>77</v>
      </c>
      <c r="G82" s="418"/>
      <c r="H82" s="419"/>
      <c r="I82" s="419"/>
      <c r="J82" s="419"/>
      <c r="K82" s="419"/>
      <c r="L82" s="419"/>
      <c r="M82" s="420"/>
      <c r="N82" s="250" t="s">
        <v>29</v>
      </c>
      <c r="O82" s="255" t="s">
        <v>30</v>
      </c>
      <c r="P82" s="418" t="s">
        <v>77</v>
      </c>
      <c r="Q82" s="418"/>
      <c r="R82" s="419"/>
      <c r="S82" s="419"/>
      <c r="T82" s="419"/>
      <c r="U82" s="419"/>
      <c r="V82" s="419"/>
      <c r="W82" s="420"/>
      <c r="X82" s="250" t="s">
        <v>29</v>
      </c>
      <c r="Y82" s="255" t="s">
        <v>30</v>
      </c>
      <c r="Z82" s="418" t="s">
        <v>77</v>
      </c>
      <c r="AA82" s="418"/>
      <c r="AB82" s="419"/>
      <c r="AC82" s="419"/>
      <c r="AD82" s="419"/>
      <c r="AE82" s="419"/>
      <c r="AF82" s="419"/>
      <c r="AG82" s="420"/>
      <c r="AH82" s="250" t="s">
        <v>29</v>
      </c>
      <c r="AI82" s="255" t="s">
        <v>30</v>
      </c>
      <c r="AJ82" s="418" t="s">
        <v>77</v>
      </c>
      <c r="AK82" s="418"/>
      <c r="AL82" s="419"/>
      <c r="AM82" s="419"/>
      <c r="AN82" s="419"/>
      <c r="AO82" s="419"/>
      <c r="AP82" s="419"/>
      <c r="AQ82" s="420"/>
      <c r="AR82" s="43"/>
      <c r="AS82" s="408"/>
      <c r="AT82" s="408"/>
      <c r="AU82" s="408"/>
      <c r="AV82" s="408"/>
      <c r="AW82" s="408"/>
      <c r="AX82" s="408"/>
      <c r="AY82" s="408"/>
      <c r="AZ82" s="408"/>
      <c r="BA82" s="44"/>
      <c r="BB82" s="408"/>
      <c r="BC82" s="408"/>
      <c r="BD82" s="408"/>
      <c r="BE82" s="408"/>
      <c r="BF82" s="408"/>
      <c r="BG82" s="408"/>
      <c r="BH82" s="408"/>
      <c r="BI82" s="408"/>
      <c r="BJ82" s="408"/>
      <c r="BK82" s="44"/>
      <c r="BL82" s="44"/>
      <c r="BM82" s="20"/>
    </row>
    <row r="83" spans="1:65" s="86" customFormat="1" x14ac:dyDescent="0.2">
      <c r="A83" s="2" t="s">
        <v>5</v>
      </c>
      <c r="B83" s="84" t="s">
        <v>2</v>
      </c>
      <c r="C83" s="7"/>
      <c r="D83" s="314">
        <f t="shared" ref="D83:W83" si="64">D10</f>
        <v>-88</v>
      </c>
      <c r="E83" s="318">
        <f t="shared" si="64"/>
        <v>-108.5</v>
      </c>
      <c r="F83" s="117">
        <f t="shared" si="64"/>
        <v>-119.5</v>
      </c>
      <c r="G83" s="117">
        <f t="shared" si="64"/>
        <v>-119</v>
      </c>
      <c r="H83" s="117">
        <f t="shared" si="64"/>
        <v>-118.5</v>
      </c>
      <c r="I83" s="117">
        <f t="shared" si="64"/>
        <v>-118</v>
      </c>
      <c r="J83" s="117">
        <f t="shared" si="64"/>
        <v>-117.5</v>
      </c>
      <c r="K83" s="117">
        <f t="shared" si="64"/>
        <v>-117</v>
      </c>
      <c r="L83" s="117">
        <f t="shared" si="64"/>
        <v>-116.5</v>
      </c>
      <c r="M83" s="117">
        <f t="shared" si="64"/>
        <v>-116</v>
      </c>
      <c r="N83" s="314">
        <f t="shared" si="64"/>
        <v>-88</v>
      </c>
      <c r="O83" s="318">
        <f t="shared" si="64"/>
        <v>-108.5</v>
      </c>
      <c r="P83" s="117">
        <f t="shared" si="64"/>
        <v>-119.5</v>
      </c>
      <c r="Q83" s="117">
        <f t="shared" si="64"/>
        <v>-119</v>
      </c>
      <c r="R83" s="117">
        <f t="shared" si="64"/>
        <v>-118.5</v>
      </c>
      <c r="S83" s="117">
        <f t="shared" si="64"/>
        <v>-118</v>
      </c>
      <c r="T83" s="117">
        <f t="shared" si="64"/>
        <v>-117.5</v>
      </c>
      <c r="U83" s="117">
        <f t="shared" si="64"/>
        <v>-117</v>
      </c>
      <c r="V83" s="117">
        <f t="shared" si="64"/>
        <v>-116.5</v>
      </c>
      <c r="W83" s="117">
        <f t="shared" si="64"/>
        <v>-116</v>
      </c>
      <c r="X83" s="314"/>
      <c r="Y83" s="318"/>
      <c r="Z83" s="117"/>
      <c r="AA83" s="117"/>
      <c r="AB83" s="117"/>
      <c r="AC83" s="117"/>
      <c r="AD83" s="117"/>
      <c r="AE83" s="117"/>
      <c r="AF83" s="117"/>
      <c r="AG83" s="118"/>
      <c r="AH83" s="314"/>
      <c r="AI83" s="318"/>
      <c r="AJ83" s="117"/>
      <c r="AK83" s="117"/>
      <c r="AL83" s="117"/>
      <c r="AM83" s="117"/>
      <c r="AN83" s="117"/>
      <c r="AO83" s="117"/>
      <c r="AP83" s="117"/>
      <c r="AQ83" s="118"/>
      <c r="AR83" s="121"/>
      <c r="AS83" s="122"/>
      <c r="AT83" s="122"/>
      <c r="AU83" s="122"/>
      <c r="AV83" s="122"/>
      <c r="AW83" s="122"/>
      <c r="AX83" s="122"/>
      <c r="AY83" s="122"/>
      <c r="AZ83" s="122"/>
      <c r="BA83" s="123"/>
      <c r="BB83" s="7"/>
      <c r="BC83" s="7"/>
      <c r="BD83" s="7"/>
      <c r="BE83" s="7"/>
      <c r="BF83" s="7"/>
      <c r="BG83" s="7"/>
      <c r="BH83" s="7"/>
      <c r="BI83" s="7"/>
      <c r="BJ83" s="7"/>
      <c r="BK83" s="84"/>
      <c r="BL83" s="84"/>
      <c r="BM83" s="32"/>
    </row>
    <row r="84" spans="1:65" s="86" customFormat="1" x14ac:dyDescent="0.2">
      <c r="A84" s="2" t="s">
        <v>3</v>
      </c>
      <c r="B84" s="84" t="s">
        <v>4</v>
      </c>
      <c r="C84" s="7"/>
      <c r="D84" s="314"/>
      <c r="E84" s="318"/>
      <c r="F84" s="117"/>
      <c r="G84" s="117"/>
      <c r="H84" s="117"/>
      <c r="I84" s="117"/>
      <c r="J84" s="117"/>
      <c r="K84" s="117"/>
      <c r="L84" s="117"/>
      <c r="M84" s="117"/>
      <c r="N84" s="314"/>
      <c r="O84" s="318"/>
      <c r="P84" s="117"/>
      <c r="Q84" s="117"/>
      <c r="R84" s="117"/>
      <c r="S84" s="117"/>
      <c r="T84" s="117"/>
      <c r="U84" s="117"/>
      <c r="V84" s="117"/>
      <c r="W84" s="117"/>
      <c r="X84" s="314">
        <f t="shared" ref="X84:AQ84" si="65">X11</f>
        <v>-1.75</v>
      </c>
      <c r="Y84" s="318">
        <f t="shared" si="65"/>
        <v>20</v>
      </c>
      <c r="Z84" s="117">
        <f t="shared" si="65"/>
        <v>-4</v>
      </c>
      <c r="AA84" s="117">
        <f t="shared" si="65"/>
        <v>-4</v>
      </c>
      <c r="AB84" s="117">
        <f t="shared" si="65"/>
        <v>-4</v>
      </c>
      <c r="AC84" s="117">
        <f t="shared" si="65"/>
        <v>-4</v>
      </c>
      <c r="AD84" s="117">
        <f t="shared" si="65"/>
        <v>-4</v>
      </c>
      <c r="AE84" s="117">
        <f t="shared" si="65"/>
        <v>-4</v>
      </c>
      <c r="AF84" s="117">
        <f t="shared" si="65"/>
        <v>-4</v>
      </c>
      <c r="AG84" s="117">
        <f t="shared" si="65"/>
        <v>-4</v>
      </c>
      <c r="AH84" s="314">
        <f t="shared" si="65"/>
        <v>-1.75</v>
      </c>
      <c r="AI84" s="318">
        <f t="shared" si="65"/>
        <v>20</v>
      </c>
      <c r="AJ84" s="117">
        <f t="shared" si="65"/>
        <v>-4</v>
      </c>
      <c r="AK84" s="117">
        <f t="shared" si="65"/>
        <v>-4</v>
      </c>
      <c r="AL84" s="117">
        <f t="shared" si="65"/>
        <v>-4</v>
      </c>
      <c r="AM84" s="117">
        <f t="shared" si="65"/>
        <v>-4</v>
      </c>
      <c r="AN84" s="117">
        <f t="shared" si="65"/>
        <v>-4</v>
      </c>
      <c r="AO84" s="117">
        <f t="shared" si="65"/>
        <v>-4</v>
      </c>
      <c r="AP84" s="117">
        <f t="shared" si="65"/>
        <v>-4</v>
      </c>
      <c r="AQ84" s="117">
        <f t="shared" si="65"/>
        <v>-4</v>
      </c>
      <c r="AR84" s="135"/>
      <c r="AS84" s="117"/>
      <c r="AT84" s="117"/>
      <c r="AU84" s="117"/>
      <c r="AV84" s="117"/>
      <c r="AW84" s="117"/>
      <c r="AX84" s="117"/>
      <c r="AY84" s="117"/>
      <c r="AZ84" s="117"/>
      <c r="BA84" s="118"/>
      <c r="BB84" s="122"/>
      <c r="BC84" s="122"/>
      <c r="BD84" s="122"/>
      <c r="BE84" s="122"/>
      <c r="BF84" s="122"/>
      <c r="BG84" s="122"/>
      <c r="BH84" s="122"/>
      <c r="BI84" s="122"/>
      <c r="BJ84" s="122"/>
      <c r="BK84" s="123"/>
      <c r="BL84" s="123"/>
      <c r="BM84" s="32"/>
    </row>
    <row r="85" spans="1:65" s="86" customFormat="1" x14ac:dyDescent="0.2">
      <c r="A85" s="2" t="s">
        <v>12</v>
      </c>
      <c r="B85" s="84" t="s">
        <v>4</v>
      </c>
      <c r="C85" s="7"/>
      <c r="D85" s="315">
        <v>0</v>
      </c>
      <c r="E85" s="319">
        <v>0</v>
      </c>
      <c r="F85" s="228">
        <v>0</v>
      </c>
      <c r="G85" s="228">
        <v>0</v>
      </c>
      <c r="H85" s="228">
        <v>0</v>
      </c>
      <c r="I85" s="228">
        <v>0</v>
      </c>
      <c r="J85" s="228">
        <v>0</v>
      </c>
      <c r="K85" s="228">
        <v>0</v>
      </c>
      <c r="L85" s="228">
        <v>0</v>
      </c>
      <c r="M85" s="228">
        <v>0</v>
      </c>
      <c r="N85" s="315">
        <v>-1.5</v>
      </c>
      <c r="O85" s="319">
        <v>0</v>
      </c>
      <c r="P85" s="228">
        <v>0</v>
      </c>
      <c r="Q85" s="228">
        <v>0</v>
      </c>
      <c r="R85" s="228">
        <v>0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315">
        <v>0</v>
      </c>
      <c r="Y85" s="319">
        <v>0</v>
      </c>
      <c r="Z85" s="228">
        <v>0.35</v>
      </c>
      <c r="AA85" s="228">
        <v>0.35</v>
      </c>
      <c r="AB85" s="228">
        <v>0.35</v>
      </c>
      <c r="AC85" s="228">
        <v>0.35</v>
      </c>
      <c r="AD85" s="228">
        <v>0.35</v>
      </c>
      <c r="AE85" s="228">
        <v>0.35</v>
      </c>
      <c r="AF85" s="228">
        <v>0.35</v>
      </c>
      <c r="AG85" s="228">
        <v>0.35</v>
      </c>
      <c r="AH85" s="323">
        <v>0</v>
      </c>
      <c r="AI85" s="324">
        <v>0</v>
      </c>
      <c r="AJ85" s="229">
        <v>0.35</v>
      </c>
      <c r="AK85" s="229">
        <v>0.35</v>
      </c>
      <c r="AL85" s="229">
        <v>0.35</v>
      </c>
      <c r="AM85" s="229">
        <v>0.35</v>
      </c>
      <c r="AN85" s="229">
        <v>0.35</v>
      </c>
      <c r="AO85" s="229">
        <v>0.35</v>
      </c>
      <c r="AP85" s="229">
        <v>0.35</v>
      </c>
      <c r="AQ85" s="229">
        <v>0.35</v>
      </c>
      <c r="AR85" s="135"/>
      <c r="AS85" s="117"/>
      <c r="AT85" s="117"/>
      <c r="AU85" s="117"/>
      <c r="AV85" s="117"/>
      <c r="AW85" s="117"/>
      <c r="AX85" s="117"/>
      <c r="AY85" s="117"/>
      <c r="AZ85" s="117"/>
      <c r="BA85" s="118"/>
      <c r="BB85" s="122"/>
      <c r="BC85" s="122"/>
      <c r="BD85" s="122"/>
      <c r="BE85" s="122"/>
      <c r="BF85" s="122"/>
      <c r="BG85" s="122"/>
      <c r="BH85" s="122"/>
      <c r="BI85" s="122"/>
      <c r="BJ85" s="122"/>
      <c r="BK85" s="123"/>
      <c r="BL85" s="123"/>
      <c r="BM85" s="153" t="s">
        <v>10</v>
      </c>
    </row>
    <row r="86" spans="1:65" s="86" customFormat="1" x14ac:dyDescent="0.2">
      <c r="A86" s="125" t="s">
        <v>11</v>
      </c>
      <c r="B86" s="84" t="s">
        <v>4</v>
      </c>
      <c r="C86" s="7"/>
      <c r="D86" s="316">
        <f t="shared" ref="D86:W86" si="66">D83+D85</f>
        <v>-88</v>
      </c>
      <c r="E86" s="320">
        <f>E83+E85</f>
        <v>-108.5</v>
      </c>
      <c r="F86" s="164">
        <f t="shared" si="66"/>
        <v>-119.5</v>
      </c>
      <c r="G86" s="164">
        <f t="shared" si="66"/>
        <v>-119</v>
      </c>
      <c r="H86" s="164">
        <f t="shared" si="66"/>
        <v>-118.5</v>
      </c>
      <c r="I86" s="164">
        <f t="shared" si="66"/>
        <v>-118</v>
      </c>
      <c r="J86" s="164">
        <f t="shared" si="66"/>
        <v>-117.5</v>
      </c>
      <c r="K86" s="164">
        <f t="shared" si="66"/>
        <v>-117</v>
      </c>
      <c r="L86" s="164">
        <f t="shared" si="66"/>
        <v>-116.5</v>
      </c>
      <c r="M86" s="164">
        <f t="shared" si="66"/>
        <v>-116</v>
      </c>
      <c r="N86" s="316">
        <f t="shared" si="66"/>
        <v>-89.5</v>
      </c>
      <c r="O86" s="320">
        <f>O83+O85</f>
        <v>-108.5</v>
      </c>
      <c r="P86" s="164">
        <f t="shared" si="66"/>
        <v>-119.5</v>
      </c>
      <c r="Q86" s="164">
        <f t="shared" si="66"/>
        <v>-119</v>
      </c>
      <c r="R86" s="164">
        <f t="shared" si="66"/>
        <v>-118.5</v>
      </c>
      <c r="S86" s="164">
        <f t="shared" si="66"/>
        <v>-118</v>
      </c>
      <c r="T86" s="164">
        <f t="shared" si="66"/>
        <v>-117.5</v>
      </c>
      <c r="U86" s="164">
        <f t="shared" si="66"/>
        <v>-117</v>
      </c>
      <c r="V86" s="164">
        <f t="shared" si="66"/>
        <v>-116.5</v>
      </c>
      <c r="W86" s="164">
        <f t="shared" si="66"/>
        <v>-116</v>
      </c>
      <c r="X86" s="316">
        <f t="shared" ref="X86:AQ86" si="67">X84+X85</f>
        <v>-1.75</v>
      </c>
      <c r="Y86" s="320">
        <f>Y84+Y85</f>
        <v>20</v>
      </c>
      <c r="Z86" s="164">
        <f t="shared" si="67"/>
        <v>-3.65</v>
      </c>
      <c r="AA86" s="164">
        <f t="shared" si="67"/>
        <v>-3.65</v>
      </c>
      <c r="AB86" s="164">
        <f t="shared" si="67"/>
        <v>-3.65</v>
      </c>
      <c r="AC86" s="164">
        <f t="shared" si="67"/>
        <v>-3.65</v>
      </c>
      <c r="AD86" s="164">
        <f t="shared" si="67"/>
        <v>-3.65</v>
      </c>
      <c r="AE86" s="164">
        <f t="shared" si="67"/>
        <v>-3.65</v>
      </c>
      <c r="AF86" s="164">
        <f t="shared" si="67"/>
        <v>-3.65</v>
      </c>
      <c r="AG86" s="164">
        <f t="shared" si="67"/>
        <v>-3.65</v>
      </c>
      <c r="AH86" s="316">
        <f t="shared" si="67"/>
        <v>-1.75</v>
      </c>
      <c r="AI86" s="320">
        <f>AI84+AI85</f>
        <v>20</v>
      </c>
      <c r="AJ86" s="164">
        <f t="shared" si="67"/>
        <v>-3.65</v>
      </c>
      <c r="AK86" s="164">
        <f t="shared" si="67"/>
        <v>-3.65</v>
      </c>
      <c r="AL86" s="164">
        <f t="shared" si="67"/>
        <v>-3.65</v>
      </c>
      <c r="AM86" s="164">
        <f t="shared" si="67"/>
        <v>-3.65</v>
      </c>
      <c r="AN86" s="164">
        <f t="shared" si="67"/>
        <v>-3.65</v>
      </c>
      <c r="AO86" s="164">
        <f t="shared" si="67"/>
        <v>-3.65</v>
      </c>
      <c r="AP86" s="164">
        <f t="shared" si="67"/>
        <v>-3.65</v>
      </c>
      <c r="AQ86" s="164">
        <f t="shared" si="67"/>
        <v>-3.65</v>
      </c>
      <c r="AR86" s="135"/>
      <c r="AS86" s="117"/>
      <c r="AT86" s="117"/>
      <c r="AU86" s="117"/>
      <c r="AV86" s="117"/>
      <c r="AW86" s="117"/>
      <c r="AX86" s="117"/>
      <c r="AY86" s="117"/>
      <c r="AZ86" s="117"/>
      <c r="BA86" s="118"/>
      <c r="BB86" s="122"/>
      <c r="BC86" s="122"/>
      <c r="BD86" s="122"/>
      <c r="BE86" s="122"/>
      <c r="BF86" s="122"/>
      <c r="BG86" s="122"/>
      <c r="BH86" s="122"/>
      <c r="BI86" s="122"/>
      <c r="BJ86" s="122"/>
      <c r="BK86" s="123"/>
      <c r="BL86" s="123"/>
      <c r="BM86" s="153" t="s">
        <v>22</v>
      </c>
    </row>
    <row r="87" spans="1:65" s="86" customFormat="1" x14ac:dyDescent="0.2">
      <c r="A87" s="2"/>
      <c r="B87" s="84"/>
      <c r="C87" s="7"/>
      <c r="D87" s="286"/>
      <c r="E87" s="287"/>
      <c r="F87" s="7"/>
      <c r="G87" s="7"/>
      <c r="H87" s="7"/>
      <c r="I87" s="7"/>
      <c r="J87" s="7"/>
      <c r="K87" s="7"/>
      <c r="L87" s="7"/>
      <c r="M87" s="7"/>
      <c r="N87" s="286"/>
      <c r="O87" s="287"/>
      <c r="P87" s="7"/>
      <c r="Q87" s="7"/>
      <c r="R87" s="7"/>
      <c r="S87" s="7"/>
      <c r="T87" s="7"/>
      <c r="U87" s="7"/>
      <c r="V87" s="7"/>
      <c r="W87" s="7"/>
      <c r="X87" s="314"/>
      <c r="Y87" s="318"/>
      <c r="Z87" s="117"/>
      <c r="AA87" s="117"/>
      <c r="AB87" s="117"/>
      <c r="AC87" s="117"/>
      <c r="AD87" s="117"/>
      <c r="AE87" s="117"/>
      <c r="AF87" s="117"/>
      <c r="AG87" s="117"/>
      <c r="AH87" s="314"/>
      <c r="AI87" s="318"/>
      <c r="AJ87" s="117"/>
      <c r="AK87" s="117"/>
      <c r="AL87" s="117"/>
      <c r="AM87" s="117"/>
      <c r="AN87" s="117"/>
      <c r="AO87" s="117"/>
      <c r="AP87" s="117"/>
      <c r="AQ87" s="117"/>
      <c r="AR87" s="121"/>
      <c r="AS87" s="122"/>
      <c r="AT87" s="122"/>
      <c r="AU87" s="122"/>
      <c r="AV87" s="122"/>
      <c r="AW87" s="122"/>
      <c r="AX87" s="122"/>
      <c r="AY87" s="122"/>
      <c r="AZ87" s="122"/>
      <c r="BA87" s="123"/>
      <c r="BB87" s="122"/>
      <c r="BC87" s="122"/>
      <c r="BD87" s="122"/>
      <c r="BE87" s="122"/>
      <c r="BF87" s="122"/>
      <c r="BG87" s="122"/>
      <c r="BH87" s="122"/>
      <c r="BI87" s="122"/>
      <c r="BJ87" s="122"/>
      <c r="BK87" s="123"/>
      <c r="BL87" s="123"/>
      <c r="BM87" s="153"/>
    </row>
    <row r="88" spans="1:65" s="86" customFormat="1" x14ac:dyDescent="0.2">
      <c r="A88" s="154" t="s">
        <v>9</v>
      </c>
      <c r="B88" s="84"/>
      <c r="C88" s="7"/>
      <c r="D88" s="286"/>
      <c r="E88" s="287"/>
      <c r="F88" s="7"/>
      <c r="G88" s="7"/>
      <c r="H88" s="7"/>
      <c r="I88" s="7"/>
      <c r="J88" s="7"/>
      <c r="K88" s="7"/>
      <c r="L88" s="7"/>
      <c r="M88" s="7"/>
      <c r="N88" s="286"/>
      <c r="O88" s="287"/>
      <c r="P88" s="7"/>
      <c r="Q88" s="7"/>
      <c r="R88" s="7"/>
      <c r="S88" s="7"/>
      <c r="T88" s="7"/>
      <c r="U88" s="7"/>
      <c r="V88" s="7"/>
      <c r="W88" s="7"/>
      <c r="X88" s="314"/>
      <c r="Y88" s="318"/>
      <c r="Z88" s="117"/>
      <c r="AA88" s="117"/>
      <c r="AB88" s="117"/>
      <c r="AC88" s="117"/>
      <c r="AD88" s="117"/>
      <c r="AE88" s="117"/>
      <c r="AF88" s="117"/>
      <c r="AG88" s="117"/>
      <c r="AH88" s="314"/>
      <c r="AI88" s="318"/>
      <c r="AJ88" s="117"/>
      <c r="AK88" s="117"/>
      <c r="AL88" s="117"/>
      <c r="AM88" s="117"/>
      <c r="AN88" s="117"/>
      <c r="AO88" s="117"/>
      <c r="AP88" s="117"/>
      <c r="AQ88" s="117"/>
      <c r="AR88" s="121"/>
      <c r="AS88" s="122"/>
      <c r="AT88" s="122"/>
      <c r="AU88" s="122"/>
      <c r="AV88" s="122"/>
      <c r="AW88" s="122"/>
      <c r="AX88" s="122"/>
      <c r="AY88" s="122"/>
      <c r="AZ88" s="122"/>
      <c r="BA88" s="123"/>
      <c r="BB88" s="122"/>
      <c r="BC88" s="122"/>
      <c r="BD88" s="122"/>
      <c r="BE88" s="122"/>
      <c r="BF88" s="122"/>
      <c r="BG88" s="122"/>
      <c r="BH88" s="122"/>
      <c r="BI88" s="122"/>
      <c r="BJ88" s="122"/>
      <c r="BK88" s="123"/>
      <c r="BL88" s="123"/>
      <c r="BM88" s="153"/>
    </row>
    <row r="89" spans="1:65" s="86" customFormat="1" x14ac:dyDescent="0.2">
      <c r="A89" s="2" t="s">
        <v>6</v>
      </c>
      <c r="B89" s="198" t="s">
        <v>59</v>
      </c>
      <c r="C89" s="7"/>
      <c r="D89" s="317">
        <f t="shared" ref="D89:W89" si="68">(10^9)*10^(D86/10)*($C5/15)</f>
        <v>3.1697863849222121</v>
      </c>
      <c r="E89" s="321">
        <f t="shared" si="68"/>
        <v>2.8250750892455E-2</v>
      </c>
      <c r="F89" s="156">
        <f t="shared" si="68"/>
        <v>2.2440369086039282E-3</v>
      </c>
      <c r="G89" s="156">
        <f t="shared" si="68"/>
        <v>2.5178508235883259E-3</v>
      </c>
      <c r="H89" s="156">
        <f t="shared" si="68"/>
        <v>2.8250750892455071E-3</v>
      </c>
      <c r="I89" s="156">
        <f t="shared" si="68"/>
        <v>3.169786384922213E-3</v>
      </c>
      <c r="J89" s="156">
        <f t="shared" si="68"/>
        <v>3.5565588200778407E-3</v>
      </c>
      <c r="K89" s="156">
        <f t="shared" si="68"/>
        <v>3.9905246299377518E-3</v>
      </c>
      <c r="L89" s="156">
        <f t="shared" si="68"/>
        <v>4.4774422771366685E-3</v>
      </c>
      <c r="M89" s="156">
        <f t="shared" si="68"/>
        <v>5.023772863019145E-3</v>
      </c>
      <c r="N89" s="317">
        <f t="shared" si="68"/>
        <v>2.2440369086039271</v>
      </c>
      <c r="O89" s="321">
        <f t="shared" si="68"/>
        <v>2.8250750892455E-2</v>
      </c>
      <c r="P89" s="156">
        <f t="shared" si="68"/>
        <v>2.2440369086039282E-3</v>
      </c>
      <c r="Q89" s="156">
        <f t="shared" si="68"/>
        <v>2.5178508235883259E-3</v>
      </c>
      <c r="R89" s="156">
        <f t="shared" si="68"/>
        <v>2.8250750892455071E-3</v>
      </c>
      <c r="S89" s="156">
        <f t="shared" si="68"/>
        <v>3.169786384922213E-3</v>
      </c>
      <c r="T89" s="156">
        <f t="shared" si="68"/>
        <v>3.5565588200778407E-3</v>
      </c>
      <c r="U89" s="156">
        <f t="shared" si="68"/>
        <v>3.9905246299377518E-3</v>
      </c>
      <c r="V89" s="156">
        <f t="shared" si="68"/>
        <v>4.4774422771366685E-3</v>
      </c>
      <c r="W89" s="156">
        <f t="shared" si="68"/>
        <v>5.023772863019145E-3</v>
      </c>
      <c r="X89" s="317">
        <f t="shared" ref="X89:AQ89" si="69">(10^9)*10^((D86+X86)/10)*($C5/15)</f>
        <v>2.1185074503545787</v>
      </c>
      <c r="Y89" s="291">
        <f t="shared" si="69"/>
        <v>2.8250750892455065</v>
      </c>
      <c r="Z89" s="156">
        <f t="shared" si="69"/>
        <v>9.6834473516819216E-4</v>
      </c>
      <c r="AA89" s="156">
        <f t="shared" si="69"/>
        <v>1.0865006629848625E-3</v>
      </c>
      <c r="AB89" s="156">
        <f t="shared" si="69"/>
        <v>1.2190737944803376E-3</v>
      </c>
      <c r="AC89" s="156">
        <f t="shared" si="69"/>
        <v>1.3678232945628524E-3</v>
      </c>
      <c r="AD89" s="156">
        <f t="shared" si="69"/>
        <v>1.5347229787236359E-3</v>
      </c>
      <c r="AE89" s="156">
        <f t="shared" si="69"/>
        <v>1.7219875043691917E-3</v>
      </c>
      <c r="AF89" s="156">
        <f t="shared" si="69"/>
        <v>1.9321017579796219E-3</v>
      </c>
      <c r="AG89" s="156">
        <f t="shared" si="69"/>
        <v>2.1678538280424007E-3</v>
      </c>
      <c r="AH89" s="317">
        <f t="shared" si="69"/>
        <v>1.4997884186649093</v>
      </c>
      <c r="AI89" s="321">
        <f t="shared" si="69"/>
        <v>2.8250750892455065</v>
      </c>
      <c r="AJ89" s="156">
        <f t="shared" si="69"/>
        <v>9.6834473516819216E-4</v>
      </c>
      <c r="AK89" s="156">
        <f t="shared" si="69"/>
        <v>1.0865006629848625E-3</v>
      </c>
      <c r="AL89" s="156">
        <f t="shared" si="69"/>
        <v>1.2190737944803376E-3</v>
      </c>
      <c r="AM89" s="156">
        <f t="shared" si="69"/>
        <v>1.3678232945628524E-3</v>
      </c>
      <c r="AN89" s="156">
        <f t="shared" si="69"/>
        <v>1.5347229787236359E-3</v>
      </c>
      <c r="AO89" s="156">
        <f t="shared" si="69"/>
        <v>1.7219875043691917E-3</v>
      </c>
      <c r="AP89" s="156">
        <f t="shared" si="69"/>
        <v>1.9321017579796219E-3</v>
      </c>
      <c r="AQ89" s="156">
        <f t="shared" si="69"/>
        <v>2.1678538280424007E-3</v>
      </c>
      <c r="AR89" s="155"/>
      <c r="AS89" s="156"/>
      <c r="AT89" s="156"/>
      <c r="AU89" s="156"/>
      <c r="AV89" s="156"/>
      <c r="AW89" s="156"/>
      <c r="AX89" s="156"/>
      <c r="AY89" s="156"/>
      <c r="AZ89" s="156"/>
      <c r="BA89" s="157"/>
      <c r="BB89" s="156"/>
      <c r="BC89" s="156"/>
      <c r="BD89" s="156"/>
      <c r="BE89" s="156"/>
      <c r="BF89" s="156"/>
      <c r="BG89" s="156"/>
      <c r="BH89" s="156"/>
      <c r="BI89" s="156"/>
      <c r="BJ89" s="156"/>
      <c r="BK89" s="157"/>
      <c r="BL89" s="157"/>
      <c r="BM89" s="153"/>
    </row>
    <row r="90" spans="1:65" s="86" customFormat="1" x14ac:dyDescent="0.2">
      <c r="A90" s="31" t="s">
        <v>78</v>
      </c>
      <c r="B90" s="84" t="s">
        <v>4</v>
      </c>
      <c r="C90" s="7"/>
      <c r="D90" s="286"/>
      <c r="E90" s="287"/>
      <c r="F90" s="7"/>
      <c r="G90" s="7"/>
      <c r="H90" s="7"/>
      <c r="I90" s="7"/>
      <c r="J90" s="7"/>
      <c r="K90" s="7"/>
      <c r="L90" s="7"/>
      <c r="M90" s="7"/>
      <c r="N90" s="286"/>
      <c r="O90" s="287"/>
      <c r="P90" s="7"/>
      <c r="Q90" s="7"/>
      <c r="R90" s="7"/>
      <c r="S90" s="7"/>
      <c r="T90" s="7"/>
      <c r="U90" s="7"/>
      <c r="V90" s="7"/>
      <c r="W90" s="7"/>
      <c r="X90" s="340">
        <f>10*LOG(X89/D89)</f>
        <v>-1.749999999999978</v>
      </c>
      <c r="Y90" s="341">
        <f>10*LOG(Y89/E89)</f>
        <v>20.000000000000007</v>
      </c>
      <c r="Z90" s="342">
        <f>10*LOG(Z89/F89)</f>
        <v>-3.6500000000000323</v>
      </c>
      <c r="AA90" s="342">
        <f>10*LOG(AA89/G89)</f>
        <v>-3.6500000000000012</v>
      </c>
      <c r="AB90" s="342">
        <f>10*LOG(AB89/H89)</f>
        <v>-3.6500000000000004</v>
      </c>
      <c r="AC90" s="342">
        <f t="shared" ref="AC90:AG90" si="70">10*LOG(AC89/I89)</f>
        <v>-3.6500000000000012</v>
      </c>
      <c r="AD90" s="342">
        <f t="shared" si="70"/>
        <v>-3.65</v>
      </c>
      <c r="AE90" s="342">
        <f t="shared" si="70"/>
        <v>-3.6500000000000159</v>
      </c>
      <c r="AF90" s="342">
        <f t="shared" si="70"/>
        <v>-3.6500000000000012</v>
      </c>
      <c r="AG90" s="342">
        <f t="shared" si="70"/>
        <v>-3.65</v>
      </c>
      <c r="AH90" s="340">
        <f>10*LOG(AH89/N89)</f>
        <v>-1.7500000000000075</v>
      </c>
      <c r="AI90" s="341">
        <f>10*LOG(AI89/O89)</f>
        <v>20.000000000000007</v>
      </c>
      <c r="AJ90" s="342">
        <f>10*LOG(AJ89/P89)</f>
        <v>-3.6500000000000323</v>
      </c>
      <c r="AK90" s="342">
        <f>10*LOG(AK89/Q89)</f>
        <v>-3.6500000000000012</v>
      </c>
      <c r="AL90" s="342">
        <f t="shared" ref="AL90:AQ90" si="71">10*LOG(AL89/R89)</f>
        <v>-3.6500000000000004</v>
      </c>
      <c r="AM90" s="342">
        <f t="shared" si="71"/>
        <v>-3.6500000000000012</v>
      </c>
      <c r="AN90" s="342">
        <f t="shared" si="71"/>
        <v>-3.65</v>
      </c>
      <c r="AO90" s="342">
        <f t="shared" si="71"/>
        <v>-3.6500000000000159</v>
      </c>
      <c r="AP90" s="342">
        <f t="shared" si="71"/>
        <v>-3.6500000000000012</v>
      </c>
      <c r="AQ90" s="342">
        <f t="shared" si="71"/>
        <v>-3.65</v>
      </c>
      <c r="AR90" s="158"/>
      <c r="AS90" s="10"/>
      <c r="AT90" s="10"/>
      <c r="AU90" s="10"/>
      <c r="AV90" s="10"/>
      <c r="AW90" s="10"/>
      <c r="AX90" s="10"/>
      <c r="AY90" s="10"/>
      <c r="AZ90" s="10"/>
      <c r="BA90" s="363"/>
      <c r="BB90" s="33"/>
      <c r="BC90" s="33"/>
      <c r="BD90" s="33"/>
      <c r="BE90" s="33"/>
      <c r="BF90" s="33"/>
      <c r="BG90" s="33"/>
      <c r="BH90" s="33"/>
      <c r="BI90" s="33"/>
      <c r="BJ90" s="33"/>
      <c r="BK90" s="50"/>
      <c r="BL90" s="50"/>
      <c r="BM90" s="32" t="str">
        <f>BM19</f>
        <v>For SSB Es/Iot range check</v>
      </c>
    </row>
    <row r="91" spans="1:65" s="86" customFormat="1" x14ac:dyDescent="0.2">
      <c r="A91" s="232" t="s">
        <v>91</v>
      </c>
      <c r="B91" s="198" t="s">
        <v>58</v>
      </c>
      <c r="C91" s="7"/>
      <c r="D91" s="286"/>
      <c r="E91" s="287"/>
      <c r="F91" s="7"/>
      <c r="G91" s="7"/>
      <c r="H91" s="7"/>
      <c r="I91" s="7"/>
      <c r="J91" s="7"/>
      <c r="K91" s="7"/>
      <c r="L91" s="7"/>
      <c r="M91" s="7"/>
      <c r="N91" s="286"/>
      <c r="O91" s="287"/>
      <c r="P91" s="290"/>
      <c r="Q91" s="7"/>
      <c r="R91" s="7"/>
      <c r="S91" s="7"/>
      <c r="T91" s="7"/>
      <c r="U91" s="7"/>
      <c r="V91" s="7"/>
      <c r="W91" s="84"/>
      <c r="X91" s="343">
        <f>10*LOG10(X89)-90</f>
        <v>-86.739700043360187</v>
      </c>
      <c r="Y91" s="341">
        <f t="shared" ref="Y91:AQ91" si="72">10*LOG10(Y89)-90</f>
        <v>-85.489700043360187</v>
      </c>
      <c r="Z91" s="342">
        <f t="shared" si="72"/>
        <v>-120.13970004336022</v>
      </c>
      <c r="AA91" s="342">
        <f t="shared" si="72"/>
        <v>-119.63970004336019</v>
      </c>
      <c r="AB91" s="342">
        <f t="shared" si="72"/>
        <v>-119.13970004336019</v>
      </c>
      <c r="AC91" s="342">
        <f t="shared" si="72"/>
        <v>-118.63970004336021</v>
      </c>
      <c r="AD91" s="342">
        <f t="shared" si="72"/>
        <v>-118.13970004336019</v>
      </c>
      <c r="AE91" s="342">
        <f t="shared" si="72"/>
        <v>-117.63970004336022</v>
      </c>
      <c r="AF91" s="342">
        <f t="shared" si="72"/>
        <v>-117.13970004336019</v>
      </c>
      <c r="AG91" s="412">
        <f t="shared" si="72"/>
        <v>-116.63970004336019</v>
      </c>
      <c r="AH91" s="340">
        <f t="shared" si="72"/>
        <v>-88.239700043360202</v>
      </c>
      <c r="AI91" s="341">
        <f t="shared" si="72"/>
        <v>-85.489700043360187</v>
      </c>
      <c r="AJ91" s="342">
        <f t="shared" si="72"/>
        <v>-120.13970004336022</v>
      </c>
      <c r="AK91" s="342">
        <f t="shared" si="72"/>
        <v>-119.63970004336019</v>
      </c>
      <c r="AL91" s="342">
        <f t="shared" si="72"/>
        <v>-119.13970004336019</v>
      </c>
      <c r="AM91" s="342">
        <f t="shared" si="72"/>
        <v>-118.63970004336021</v>
      </c>
      <c r="AN91" s="342">
        <f t="shared" si="72"/>
        <v>-118.13970004336019</v>
      </c>
      <c r="AO91" s="342">
        <f t="shared" si="72"/>
        <v>-117.63970004336022</v>
      </c>
      <c r="AP91" s="342">
        <f t="shared" si="72"/>
        <v>-117.13970004336019</v>
      </c>
      <c r="AQ91" s="342">
        <f t="shared" si="72"/>
        <v>-116.63970004336019</v>
      </c>
      <c r="AR91" s="159"/>
      <c r="AS91" s="160"/>
      <c r="AT91" s="160"/>
      <c r="AU91" s="160"/>
      <c r="AV91" s="160"/>
      <c r="AW91" s="160"/>
      <c r="AX91" s="160"/>
      <c r="AY91" s="160"/>
      <c r="AZ91" s="160"/>
      <c r="BA91" s="364"/>
      <c r="BB91" s="7"/>
      <c r="BC91" s="7"/>
      <c r="BD91" s="7"/>
      <c r="BE91" s="7"/>
      <c r="BF91" s="7"/>
      <c r="BG91" s="7"/>
      <c r="BH91" s="7"/>
      <c r="BI91" s="7"/>
      <c r="BJ91" s="7"/>
      <c r="BK91" s="84"/>
      <c r="BL91" s="84"/>
      <c r="BM91" s="153" t="str">
        <f>BM20</f>
        <v>For SSB_RP level range check</v>
      </c>
    </row>
    <row r="92" spans="1:65" x14ac:dyDescent="0.2">
      <c r="A92" s="232" t="s">
        <v>152</v>
      </c>
      <c r="B92" s="409" t="s">
        <v>4</v>
      </c>
      <c r="C92" s="5"/>
      <c r="D92" s="252"/>
      <c r="E92" s="257"/>
      <c r="F92" s="5"/>
      <c r="G92" s="5"/>
      <c r="H92" s="5"/>
      <c r="I92" s="5"/>
      <c r="J92" s="5"/>
      <c r="K92" s="5"/>
      <c r="L92" s="5"/>
      <c r="M92" s="5"/>
      <c r="N92" s="252"/>
      <c r="O92" s="257"/>
      <c r="P92" s="5"/>
      <c r="Q92" s="5"/>
      <c r="R92" s="5"/>
      <c r="S92" s="5"/>
      <c r="T92" s="5"/>
      <c r="U92" s="5"/>
      <c r="V92" s="5"/>
      <c r="W92" s="409"/>
      <c r="X92" s="344">
        <f>10*LOG10(X89/D89)</f>
        <v>-1.749999999999978</v>
      </c>
      <c r="Y92" s="344">
        <f t="shared" ref="Y92:AQ92" si="73">10*LOG10(Y89/E89)</f>
        <v>20.000000000000007</v>
      </c>
      <c r="Z92" s="249">
        <f t="shared" si="73"/>
        <v>-3.6500000000000323</v>
      </c>
      <c r="AA92" s="249">
        <f t="shared" si="73"/>
        <v>-3.6500000000000012</v>
      </c>
      <c r="AB92" s="249">
        <f t="shared" si="73"/>
        <v>-3.6500000000000004</v>
      </c>
      <c r="AC92" s="249">
        <f t="shared" si="73"/>
        <v>-3.6500000000000012</v>
      </c>
      <c r="AD92" s="249">
        <f t="shared" si="73"/>
        <v>-3.65</v>
      </c>
      <c r="AE92" s="249">
        <f t="shared" si="73"/>
        <v>-3.6500000000000159</v>
      </c>
      <c r="AF92" s="249">
        <f t="shared" si="73"/>
        <v>-3.6500000000000012</v>
      </c>
      <c r="AG92" s="413">
        <f t="shared" si="73"/>
        <v>-3.65</v>
      </c>
      <c r="AH92" s="274">
        <f t="shared" si="73"/>
        <v>-1.7500000000000075</v>
      </c>
      <c r="AI92" s="277">
        <f t="shared" si="73"/>
        <v>20.000000000000007</v>
      </c>
      <c r="AJ92" s="249">
        <f t="shared" si="73"/>
        <v>-3.6500000000000323</v>
      </c>
      <c r="AK92" s="249">
        <f t="shared" si="73"/>
        <v>-3.6500000000000012</v>
      </c>
      <c r="AL92" s="249">
        <f t="shared" si="73"/>
        <v>-3.6500000000000004</v>
      </c>
      <c r="AM92" s="249">
        <f t="shared" si="73"/>
        <v>-3.6500000000000012</v>
      </c>
      <c r="AN92" s="249">
        <f t="shared" si="73"/>
        <v>-3.65</v>
      </c>
      <c r="AO92" s="249">
        <f t="shared" si="73"/>
        <v>-3.6500000000000159</v>
      </c>
      <c r="AP92" s="249">
        <f t="shared" si="73"/>
        <v>-3.6500000000000012</v>
      </c>
      <c r="AQ92" s="344">
        <f t="shared" si="73"/>
        <v>-3.65</v>
      </c>
      <c r="AR92" s="66"/>
      <c r="AS92" s="34"/>
      <c r="AT92" s="34"/>
      <c r="AU92" s="34"/>
      <c r="AV92" s="34"/>
      <c r="AW92" s="34"/>
      <c r="AX92" s="34"/>
      <c r="AY92" s="34"/>
      <c r="AZ92" s="34"/>
      <c r="BA92" s="361"/>
      <c r="BB92" s="7"/>
      <c r="BC92" s="7"/>
      <c r="BD92" s="7"/>
      <c r="BE92" s="7"/>
      <c r="BF92" s="7"/>
      <c r="BG92" s="7"/>
      <c r="BH92" s="7"/>
      <c r="BI92" s="7"/>
      <c r="BJ92" s="7"/>
      <c r="BK92" s="84"/>
      <c r="BL92" s="84"/>
      <c r="BM92" s="153" t="str">
        <f>BM21</f>
        <v>For SS-SINR reporting range check</v>
      </c>
    </row>
    <row r="93" spans="1:65" s="86" customFormat="1" x14ac:dyDescent="0.2">
      <c r="A93" s="168" t="s">
        <v>32</v>
      </c>
      <c r="B93" s="198" t="s">
        <v>65</v>
      </c>
      <c r="C93" s="208"/>
      <c r="D93" s="374">
        <f t="shared" ref="D93:W93" si="74">10*LOG10((D89+X89)*12*$C8)-90</f>
        <v>-54.899329998537866</v>
      </c>
      <c r="E93" s="373">
        <f t="shared" si="74"/>
        <v>-57.578972084078153</v>
      </c>
      <c r="F93" s="9">
        <f t="shared" si="74"/>
        <v>-87.064214422632801</v>
      </c>
      <c r="G93" s="9">
        <f t="shared" si="74"/>
        <v>-86.564214422632801</v>
      </c>
      <c r="H93" s="9">
        <f t="shared" si="74"/>
        <v>-86.064214422632787</v>
      </c>
      <c r="I93" s="9">
        <f t="shared" si="74"/>
        <v>-85.564214422632816</v>
      </c>
      <c r="J93" s="9">
        <f t="shared" si="74"/>
        <v>-85.064214422632801</v>
      </c>
      <c r="K93" s="9">
        <f t="shared" si="74"/>
        <v>-84.564214422632801</v>
      </c>
      <c r="L93" s="9">
        <f t="shared" si="74"/>
        <v>-84.064214422632801</v>
      </c>
      <c r="M93" s="83">
        <f t="shared" si="74"/>
        <v>-83.564214422632801</v>
      </c>
      <c r="N93" s="374">
        <f t="shared" si="74"/>
        <v>-56.399329998537858</v>
      </c>
      <c r="O93" s="373">
        <f t="shared" si="74"/>
        <v>-57.578972084078153</v>
      </c>
      <c r="P93" s="9">
        <f t="shared" si="74"/>
        <v>-87.064214422632801</v>
      </c>
      <c r="Q93" s="9">
        <f t="shared" si="74"/>
        <v>-86.564214422632801</v>
      </c>
      <c r="R93" s="9">
        <f t="shared" si="74"/>
        <v>-86.064214422632787</v>
      </c>
      <c r="S93" s="9">
        <f t="shared" si="74"/>
        <v>-85.564214422632816</v>
      </c>
      <c r="T93" s="9">
        <f t="shared" si="74"/>
        <v>-85.064214422632801</v>
      </c>
      <c r="U93" s="9">
        <f t="shared" si="74"/>
        <v>-84.564214422632801</v>
      </c>
      <c r="V93" s="9">
        <f t="shared" si="74"/>
        <v>-84.064214422632801</v>
      </c>
      <c r="W93" s="83">
        <f t="shared" si="74"/>
        <v>-83.564214422632801</v>
      </c>
      <c r="X93" s="376"/>
      <c r="Y93" s="287"/>
      <c r="Z93" s="290"/>
      <c r="AA93" s="7"/>
      <c r="AB93" s="7"/>
      <c r="AC93" s="7"/>
      <c r="AD93" s="7"/>
      <c r="AE93" s="7"/>
      <c r="AF93" s="33"/>
      <c r="AG93" s="50"/>
      <c r="AH93" s="273"/>
      <c r="AI93" s="287"/>
      <c r="AJ93" s="7"/>
      <c r="AK93" s="7"/>
      <c r="AL93" s="7"/>
      <c r="AM93" s="7"/>
      <c r="AN93" s="7"/>
      <c r="AO93" s="7"/>
      <c r="AP93" s="33"/>
      <c r="AQ93" s="50"/>
      <c r="AR93" s="158"/>
      <c r="AS93" s="10"/>
      <c r="AT93" s="10"/>
      <c r="AU93" s="10"/>
      <c r="AV93" s="10"/>
      <c r="AW93" s="10"/>
      <c r="AX93" s="10"/>
      <c r="AY93" s="10"/>
      <c r="AZ93" s="10"/>
      <c r="BA93" s="363"/>
      <c r="BB93" s="383"/>
      <c r="BC93" s="7"/>
      <c r="BD93" s="7"/>
      <c r="BE93" s="7"/>
      <c r="BF93" s="7"/>
      <c r="BG93" s="7"/>
      <c r="BH93" s="7"/>
      <c r="BI93" s="7"/>
      <c r="BJ93" s="7"/>
      <c r="BK93" s="84"/>
      <c r="BL93" s="84"/>
      <c r="BM93" s="32" t="str">
        <f>BM22</f>
        <v>For Io level range check</v>
      </c>
    </row>
    <row r="94" spans="1:65" s="86" customFormat="1" x14ac:dyDescent="0.2">
      <c r="A94" s="368" t="s">
        <v>137</v>
      </c>
      <c r="B94" s="198" t="s">
        <v>128</v>
      </c>
      <c r="C94" s="208"/>
      <c r="D94" s="374"/>
      <c r="E94" s="373"/>
      <c r="F94" s="9"/>
      <c r="G94" s="9"/>
      <c r="H94" s="9"/>
      <c r="I94" s="9"/>
      <c r="J94" s="9"/>
      <c r="K94" s="9"/>
      <c r="L94" s="9"/>
      <c r="M94" s="83"/>
      <c r="N94" s="374"/>
      <c r="O94" s="373"/>
      <c r="P94" s="9"/>
      <c r="Q94" s="9"/>
      <c r="R94" s="9"/>
      <c r="S94" s="9"/>
      <c r="T94" s="9"/>
      <c r="U94" s="9"/>
      <c r="V94" s="9"/>
      <c r="W94" s="83"/>
      <c r="X94" s="273"/>
      <c r="Y94" s="287"/>
      <c r="Z94" s="7"/>
      <c r="AA94" s="7"/>
      <c r="AB94" s="7"/>
      <c r="AC94" s="7"/>
      <c r="AD94" s="7"/>
      <c r="AE94" s="7"/>
      <c r="AF94" s="33"/>
      <c r="AG94" s="50"/>
      <c r="AH94" s="273">
        <f>AH91-X91</f>
        <v>-1.5000000000000142</v>
      </c>
      <c r="AI94" s="276">
        <f t="shared" ref="AI94:AQ94" si="75">AI91-Y91</f>
        <v>0</v>
      </c>
      <c r="AJ94" s="33">
        <f t="shared" si="75"/>
        <v>0</v>
      </c>
      <c r="AK94" s="33">
        <f t="shared" si="75"/>
        <v>0</v>
      </c>
      <c r="AL94" s="33">
        <f t="shared" si="75"/>
        <v>0</v>
      </c>
      <c r="AM94" s="33">
        <f t="shared" si="75"/>
        <v>0</v>
      </c>
      <c r="AN94" s="33">
        <f t="shared" si="75"/>
        <v>0</v>
      </c>
      <c r="AO94" s="33">
        <f t="shared" si="75"/>
        <v>0</v>
      </c>
      <c r="AP94" s="33">
        <f t="shared" si="75"/>
        <v>0</v>
      </c>
      <c r="AQ94" s="50">
        <f t="shared" si="75"/>
        <v>0</v>
      </c>
      <c r="AR94" s="158"/>
      <c r="AS94" s="10"/>
      <c r="AT94" s="10"/>
      <c r="AU94" s="10"/>
      <c r="AV94" s="10"/>
      <c r="AW94" s="10"/>
      <c r="AX94" s="10"/>
      <c r="AY94" s="10"/>
      <c r="AZ94" s="10"/>
      <c r="BA94" s="363"/>
      <c r="BB94" s="7"/>
      <c r="BC94" s="7"/>
      <c r="BD94" s="7"/>
      <c r="BE94" s="7"/>
      <c r="BF94" s="7"/>
      <c r="BG94" s="7"/>
      <c r="BH94" s="7"/>
      <c r="BI94" s="7"/>
      <c r="BJ94" s="7"/>
      <c r="BK94" s="84"/>
      <c r="BL94" s="208"/>
      <c r="BM94" s="180" t="s">
        <v>129</v>
      </c>
    </row>
    <row r="95" spans="1:65" s="86" customFormat="1" x14ac:dyDescent="0.2">
      <c r="A95" s="368" t="s">
        <v>138</v>
      </c>
      <c r="B95" s="198" t="s">
        <v>128</v>
      </c>
      <c r="C95" s="208"/>
      <c r="D95" s="374"/>
      <c r="E95" s="373"/>
      <c r="F95" s="9"/>
      <c r="G95" s="9"/>
      <c r="H95" s="9"/>
      <c r="I95" s="9"/>
      <c r="J95" s="9"/>
      <c r="K95" s="9"/>
      <c r="L95" s="9"/>
      <c r="M95" s="83"/>
      <c r="N95" s="374">
        <f>N22-D22</f>
        <v>0</v>
      </c>
      <c r="O95" s="373">
        <f t="shared" ref="O95:W95" si="76">O22-E22</f>
        <v>0</v>
      </c>
      <c r="P95" s="9">
        <f t="shared" si="76"/>
        <v>0</v>
      </c>
      <c r="Q95" s="9">
        <f t="shared" si="76"/>
        <v>0</v>
      </c>
      <c r="R95" s="9">
        <f t="shared" si="76"/>
        <v>0</v>
      </c>
      <c r="S95" s="9">
        <f t="shared" si="76"/>
        <v>0</v>
      </c>
      <c r="T95" s="9">
        <f t="shared" si="76"/>
        <v>0</v>
      </c>
      <c r="U95" s="9">
        <f t="shared" si="76"/>
        <v>0</v>
      </c>
      <c r="V95" s="9">
        <f t="shared" si="76"/>
        <v>0</v>
      </c>
      <c r="W95" s="83">
        <f t="shared" si="76"/>
        <v>0</v>
      </c>
      <c r="X95" s="273"/>
      <c r="Y95" s="287"/>
      <c r="Z95" s="7"/>
      <c r="AA95" s="7"/>
      <c r="AB95" s="7"/>
      <c r="AC95" s="7"/>
      <c r="AD95" s="7"/>
      <c r="AE95" s="7"/>
      <c r="AF95" s="33"/>
      <c r="AG95" s="50"/>
      <c r="AH95" s="273"/>
      <c r="AI95" s="384"/>
      <c r="AJ95" s="7"/>
      <c r="AK95" s="7"/>
      <c r="AL95" s="7"/>
      <c r="AM95" s="7"/>
      <c r="AN95" s="7"/>
      <c r="AO95" s="7"/>
      <c r="AP95" s="33"/>
      <c r="AQ95" s="50"/>
      <c r="AR95" s="10"/>
      <c r="AS95" s="10"/>
      <c r="AT95" s="10"/>
      <c r="AU95" s="10"/>
      <c r="AV95" s="10"/>
      <c r="AW95" s="10"/>
      <c r="AX95" s="10"/>
      <c r="AY95" s="10"/>
      <c r="AZ95" s="10"/>
      <c r="BA95" s="363"/>
      <c r="BB95" s="7"/>
      <c r="BC95" s="7"/>
      <c r="BD95" s="7"/>
      <c r="BE95" s="7"/>
      <c r="BF95" s="7"/>
      <c r="BG95" s="7"/>
      <c r="BH95" s="7"/>
      <c r="BI95" s="7"/>
      <c r="BJ95" s="7"/>
      <c r="BK95" s="84"/>
      <c r="BL95" s="84"/>
      <c r="BM95" s="180" t="s">
        <v>130</v>
      </c>
    </row>
    <row r="96" spans="1:65" s="86" customFormat="1" ht="13.5" thickBot="1" x14ac:dyDescent="0.25">
      <c r="A96" s="369" t="s">
        <v>153</v>
      </c>
      <c r="B96" s="234" t="s">
        <v>128</v>
      </c>
      <c r="C96" s="382"/>
      <c r="D96" s="270"/>
      <c r="E96" s="272"/>
      <c r="F96" s="74"/>
      <c r="G96" s="74"/>
      <c r="H96" s="74"/>
      <c r="I96" s="74"/>
      <c r="J96" s="74"/>
      <c r="K96" s="74"/>
      <c r="L96" s="74"/>
      <c r="M96" s="371"/>
      <c r="N96" s="270"/>
      <c r="O96" s="272"/>
      <c r="P96" s="74"/>
      <c r="Q96" s="74"/>
      <c r="R96" s="74"/>
      <c r="S96" s="74"/>
      <c r="T96" s="74"/>
      <c r="U96" s="74"/>
      <c r="V96" s="74"/>
      <c r="W96" s="371"/>
      <c r="X96" s="275"/>
      <c r="Y96" s="322"/>
      <c r="Z96" s="161"/>
      <c r="AA96" s="161"/>
      <c r="AB96" s="161"/>
      <c r="AC96" s="161"/>
      <c r="AD96" s="161"/>
      <c r="AE96" s="161"/>
      <c r="AF96" s="35"/>
      <c r="AG96" s="51"/>
      <c r="AH96" s="275">
        <f>AH92-X92</f>
        <v>-2.9531932455029164E-14</v>
      </c>
      <c r="AI96" s="345">
        <f t="shared" ref="AI96:AQ96" si="77">AI92-Y92</f>
        <v>0</v>
      </c>
      <c r="AJ96" s="35">
        <f t="shared" si="77"/>
        <v>0</v>
      </c>
      <c r="AK96" s="35">
        <f t="shared" si="77"/>
        <v>0</v>
      </c>
      <c r="AL96" s="35">
        <f t="shared" si="77"/>
        <v>0</v>
      </c>
      <c r="AM96" s="35">
        <f t="shared" si="77"/>
        <v>0</v>
      </c>
      <c r="AN96" s="35">
        <f t="shared" si="77"/>
        <v>0</v>
      </c>
      <c r="AO96" s="35">
        <f t="shared" si="77"/>
        <v>0</v>
      </c>
      <c r="AP96" s="35">
        <f t="shared" si="77"/>
        <v>0</v>
      </c>
      <c r="AQ96" s="51">
        <f t="shared" si="77"/>
        <v>0</v>
      </c>
      <c r="AR96" s="162"/>
      <c r="AS96" s="162"/>
      <c r="AT96" s="162"/>
      <c r="AU96" s="162"/>
      <c r="AV96" s="162"/>
      <c r="AW96" s="162"/>
      <c r="AX96" s="162"/>
      <c r="AY96" s="162"/>
      <c r="AZ96" s="162"/>
      <c r="BA96" s="365"/>
      <c r="BB96" s="161"/>
      <c r="BC96" s="161"/>
      <c r="BD96" s="161"/>
      <c r="BE96" s="161"/>
      <c r="BF96" s="161"/>
      <c r="BG96" s="161"/>
      <c r="BH96" s="161"/>
      <c r="BI96" s="161"/>
      <c r="BJ96" s="161"/>
      <c r="BK96" s="163"/>
      <c r="BL96" s="163"/>
      <c r="BM96" s="25" t="s">
        <v>160</v>
      </c>
    </row>
    <row r="97" spans="1:65" s="86" customFormat="1" x14ac:dyDescent="0.2">
      <c r="A97" s="116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113"/>
    </row>
    <row r="98" spans="1:65" s="86" customFormat="1" ht="13.5" thickBot="1" x14ac:dyDescent="0.25">
      <c r="BM98" s="114"/>
    </row>
    <row r="99" spans="1:65" s="86" customFormat="1" x14ac:dyDescent="0.2">
      <c r="A99" s="1" t="s">
        <v>19</v>
      </c>
      <c r="B99" s="411"/>
      <c r="C99" s="411"/>
      <c r="D99" s="415" t="s">
        <v>103</v>
      </c>
      <c r="E99" s="415"/>
      <c r="F99" s="421"/>
      <c r="G99" s="421"/>
      <c r="H99" s="421"/>
      <c r="I99" s="421"/>
      <c r="J99" s="421"/>
      <c r="K99" s="421"/>
      <c r="L99" s="421"/>
      <c r="M99" s="422"/>
      <c r="N99" s="414" t="s">
        <v>104</v>
      </c>
      <c r="O99" s="415"/>
      <c r="P99" s="421"/>
      <c r="Q99" s="421"/>
      <c r="R99" s="421"/>
      <c r="S99" s="421"/>
      <c r="T99" s="421"/>
      <c r="U99" s="421"/>
      <c r="V99" s="421"/>
      <c r="W99" s="422"/>
      <c r="X99" s="414" t="s">
        <v>105</v>
      </c>
      <c r="Y99" s="415"/>
      <c r="Z99" s="421"/>
      <c r="AA99" s="421"/>
      <c r="AB99" s="421"/>
      <c r="AC99" s="421"/>
      <c r="AD99" s="421"/>
      <c r="AE99" s="421"/>
      <c r="AF99" s="421"/>
      <c r="AG99" s="422"/>
      <c r="AH99" s="414" t="s">
        <v>106</v>
      </c>
      <c r="AI99" s="415"/>
      <c r="AJ99" s="421"/>
      <c r="AK99" s="421"/>
      <c r="AL99" s="421"/>
      <c r="AM99" s="421"/>
      <c r="AN99" s="421"/>
      <c r="AO99" s="421"/>
      <c r="AP99" s="421"/>
      <c r="AQ99" s="422"/>
      <c r="AR99" s="415" t="s">
        <v>37</v>
      </c>
      <c r="AS99" s="415"/>
      <c r="AT99" s="421"/>
      <c r="AU99" s="421"/>
      <c r="AV99" s="421"/>
      <c r="AW99" s="421"/>
      <c r="AX99" s="421"/>
      <c r="AY99" s="421"/>
      <c r="AZ99" s="421"/>
      <c r="BA99" s="422"/>
      <c r="BB99" s="414" t="s">
        <v>28</v>
      </c>
      <c r="BC99" s="415"/>
      <c r="BD99" s="421"/>
      <c r="BE99" s="421"/>
      <c r="BF99" s="421"/>
      <c r="BG99" s="421"/>
      <c r="BH99" s="421"/>
      <c r="BI99" s="421"/>
      <c r="BJ99" s="421"/>
      <c r="BK99" s="422"/>
      <c r="BL99" s="133" t="s">
        <v>56</v>
      </c>
      <c r="BM99" s="19" t="s">
        <v>0</v>
      </c>
    </row>
    <row r="100" spans="1:65" s="86" customFormat="1" x14ac:dyDescent="0.2">
      <c r="A100" s="58"/>
      <c r="B100" s="84"/>
      <c r="C100" s="84"/>
      <c r="D100" s="250" t="s">
        <v>29</v>
      </c>
      <c r="E100" s="255" t="s">
        <v>30</v>
      </c>
      <c r="F100" s="418" t="s">
        <v>77</v>
      </c>
      <c r="G100" s="418"/>
      <c r="H100" s="419"/>
      <c r="I100" s="419"/>
      <c r="J100" s="419"/>
      <c r="K100" s="419"/>
      <c r="L100" s="419"/>
      <c r="M100" s="420"/>
      <c r="N100" s="250" t="s">
        <v>29</v>
      </c>
      <c r="O100" s="255" t="s">
        <v>30</v>
      </c>
      <c r="P100" s="418" t="s">
        <v>77</v>
      </c>
      <c r="Q100" s="418"/>
      <c r="R100" s="419"/>
      <c r="S100" s="419"/>
      <c r="T100" s="419"/>
      <c r="U100" s="419"/>
      <c r="V100" s="419"/>
      <c r="W100" s="420"/>
      <c r="X100" s="250" t="s">
        <v>29</v>
      </c>
      <c r="Y100" s="255" t="s">
        <v>30</v>
      </c>
      <c r="Z100" s="418" t="s">
        <v>77</v>
      </c>
      <c r="AA100" s="418"/>
      <c r="AB100" s="419"/>
      <c r="AC100" s="419"/>
      <c r="AD100" s="419"/>
      <c r="AE100" s="419"/>
      <c r="AF100" s="419"/>
      <c r="AG100" s="420"/>
      <c r="AH100" s="250" t="s">
        <v>29</v>
      </c>
      <c r="AI100" s="255" t="s">
        <v>30</v>
      </c>
      <c r="AJ100" s="418" t="s">
        <v>77</v>
      </c>
      <c r="AK100" s="418"/>
      <c r="AL100" s="419"/>
      <c r="AM100" s="419"/>
      <c r="AN100" s="419"/>
      <c r="AO100" s="419"/>
      <c r="AP100" s="419"/>
      <c r="AQ100" s="420"/>
      <c r="AR100" s="250" t="s">
        <v>29</v>
      </c>
      <c r="AS100" s="255" t="s">
        <v>30</v>
      </c>
      <c r="AT100" s="418" t="s">
        <v>77</v>
      </c>
      <c r="AU100" s="418"/>
      <c r="AV100" s="419"/>
      <c r="AW100" s="419"/>
      <c r="AX100" s="419"/>
      <c r="AY100" s="419"/>
      <c r="AZ100" s="419"/>
      <c r="BA100" s="420"/>
      <c r="BB100" s="250" t="s">
        <v>29</v>
      </c>
      <c r="BC100" s="255" t="s">
        <v>30</v>
      </c>
      <c r="BD100" s="418" t="s">
        <v>77</v>
      </c>
      <c r="BE100" s="418"/>
      <c r="BF100" s="419"/>
      <c r="BG100" s="419"/>
      <c r="BH100" s="419"/>
      <c r="BI100" s="419"/>
      <c r="BJ100" s="419"/>
      <c r="BK100" s="420"/>
      <c r="BL100" s="215"/>
      <c r="BM100" s="20"/>
    </row>
    <row r="101" spans="1:65" s="86" customFormat="1" x14ac:dyDescent="0.2">
      <c r="A101" s="185" t="s">
        <v>85</v>
      </c>
      <c r="B101" s="148" t="s">
        <v>4</v>
      </c>
      <c r="C101" s="148"/>
      <c r="D101" s="325"/>
      <c r="E101" s="329"/>
      <c r="F101" s="165"/>
      <c r="G101" s="165"/>
      <c r="H101" s="165"/>
      <c r="I101" s="165"/>
      <c r="J101" s="165"/>
      <c r="K101" s="165"/>
      <c r="L101" s="165"/>
      <c r="M101" s="166"/>
      <c r="N101" s="325"/>
      <c r="O101" s="329"/>
      <c r="P101" s="165"/>
      <c r="Q101" s="165"/>
      <c r="R101" s="165"/>
      <c r="S101" s="165"/>
      <c r="T101" s="165"/>
      <c r="U101" s="165"/>
      <c r="V101" s="165"/>
      <c r="W101" s="166"/>
      <c r="X101" s="327">
        <f>X102-BB102</f>
        <v>-2.0499999999999781</v>
      </c>
      <c r="Y101" s="331">
        <f>Y102-BC102</f>
        <v>19.700000000000006</v>
      </c>
      <c r="Z101" s="167">
        <f>Z102-BD102</f>
        <v>-3.9500000000000322</v>
      </c>
      <c r="AA101" s="167">
        <f t="shared" ref="AA101:AG101" si="78">AA102-BE102</f>
        <v>-3.9500000000000011</v>
      </c>
      <c r="AB101" s="167">
        <f t="shared" si="78"/>
        <v>-3.95</v>
      </c>
      <c r="AC101" s="167">
        <f t="shared" si="78"/>
        <v>-3.9500000000000011</v>
      </c>
      <c r="AD101" s="167">
        <f t="shared" si="78"/>
        <v>-3.9499999999999997</v>
      </c>
      <c r="AE101" s="167">
        <f t="shared" si="78"/>
        <v>-3.9500000000000157</v>
      </c>
      <c r="AF101" s="167">
        <f t="shared" si="78"/>
        <v>-3.9500000000000011</v>
      </c>
      <c r="AG101" s="167">
        <f t="shared" si="78"/>
        <v>-3.9499999999999997</v>
      </c>
      <c r="AH101" s="325"/>
      <c r="AI101" s="329"/>
      <c r="AJ101" s="165"/>
      <c r="AK101" s="165"/>
      <c r="AL101" s="165"/>
      <c r="AM101" s="165"/>
      <c r="AN101" s="165"/>
      <c r="AO101" s="165"/>
      <c r="AP101" s="165"/>
      <c r="AQ101" s="166"/>
      <c r="AR101" s="325"/>
      <c r="AS101" s="329"/>
      <c r="AT101" s="165"/>
      <c r="AU101" s="165"/>
      <c r="AV101" s="165"/>
      <c r="AW101" s="165"/>
      <c r="AX101" s="165"/>
      <c r="AY101" s="165"/>
      <c r="AZ101" s="165"/>
      <c r="BA101" s="165"/>
      <c r="BB101" s="292"/>
      <c r="BC101" s="298"/>
      <c r="BD101" s="136"/>
      <c r="BE101" s="136"/>
      <c r="BF101" s="136"/>
      <c r="BG101" s="136"/>
      <c r="BH101" s="136"/>
      <c r="BI101" s="136"/>
      <c r="BJ101" s="136"/>
      <c r="BK101" s="136"/>
      <c r="BL101" s="216">
        <v>-3</v>
      </c>
      <c r="BM101" s="223" t="s">
        <v>164</v>
      </c>
    </row>
    <row r="102" spans="1:65" s="86" customFormat="1" x14ac:dyDescent="0.2">
      <c r="A102" s="186" t="s">
        <v>86</v>
      </c>
      <c r="B102" s="148" t="s">
        <v>4</v>
      </c>
      <c r="C102" s="148"/>
      <c r="D102" s="325"/>
      <c r="E102" s="329"/>
      <c r="F102" s="165"/>
      <c r="G102" s="165"/>
      <c r="H102" s="165"/>
      <c r="I102" s="165"/>
      <c r="J102" s="165"/>
      <c r="K102" s="165"/>
      <c r="L102" s="165"/>
      <c r="M102" s="166"/>
      <c r="N102" s="325"/>
      <c r="O102" s="329"/>
      <c r="P102" s="165"/>
      <c r="Q102" s="165"/>
      <c r="R102" s="165"/>
      <c r="S102" s="165"/>
      <c r="T102" s="165"/>
      <c r="U102" s="165"/>
      <c r="V102" s="165"/>
      <c r="W102" s="166"/>
      <c r="X102" s="325">
        <f t="shared" ref="X102:AG102" si="79">X90</f>
        <v>-1.749999999999978</v>
      </c>
      <c r="Y102" s="329">
        <f>Y90</f>
        <v>20.000000000000007</v>
      </c>
      <c r="Z102" s="165">
        <f t="shared" si="79"/>
        <v>-3.6500000000000323</v>
      </c>
      <c r="AA102" s="165">
        <f t="shared" si="79"/>
        <v>-3.6500000000000012</v>
      </c>
      <c r="AB102" s="165">
        <f t="shared" si="79"/>
        <v>-3.6500000000000004</v>
      </c>
      <c r="AC102" s="165">
        <f t="shared" si="79"/>
        <v>-3.6500000000000012</v>
      </c>
      <c r="AD102" s="165">
        <f t="shared" si="79"/>
        <v>-3.65</v>
      </c>
      <c r="AE102" s="165">
        <f t="shared" si="79"/>
        <v>-3.6500000000000159</v>
      </c>
      <c r="AF102" s="165">
        <f t="shared" si="79"/>
        <v>-3.6500000000000012</v>
      </c>
      <c r="AG102" s="165">
        <f t="shared" si="79"/>
        <v>-3.65</v>
      </c>
      <c r="AH102" s="325"/>
      <c r="AI102" s="329"/>
      <c r="AJ102" s="165"/>
      <c r="AK102" s="165"/>
      <c r="AL102" s="165"/>
      <c r="AM102" s="165"/>
      <c r="AN102" s="165"/>
      <c r="AO102" s="165"/>
      <c r="AP102" s="165"/>
      <c r="AQ102" s="166"/>
      <c r="AR102" s="325"/>
      <c r="AS102" s="329"/>
      <c r="AT102" s="165"/>
      <c r="AU102" s="165"/>
      <c r="AV102" s="165"/>
      <c r="AW102" s="165"/>
      <c r="AX102" s="165"/>
      <c r="AY102" s="165"/>
      <c r="AZ102" s="165"/>
      <c r="BA102" s="165"/>
      <c r="BB102" s="308">
        <f t="shared" ref="BB102:BK102" si="80">BB40</f>
        <v>0.3</v>
      </c>
      <c r="BC102" s="312">
        <f t="shared" si="80"/>
        <v>0.3</v>
      </c>
      <c r="BD102" s="138">
        <f t="shared" si="80"/>
        <v>0.3</v>
      </c>
      <c r="BE102" s="138">
        <f t="shared" si="80"/>
        <v>0.3</v>
      </c>
      <c r="BF102" s="138">
        <f t="shared" si="80"/>
        <v>0.3</v>
      </c>
      <c r="BG102" s="138">
        <f t="shared" si="80"/>
        <v>0.3</v>
      </c>
      <c r="BH102" s="138">
        <f t="shared" si="80"/>
        <v>0.3</v>
      </c>
      <c r="BI102" s="138">
        <f t="shared" si="80"/>
        <v>0.3</v>
      </c>
      <c r="BJ102" s="138">
        <f t="shared" si="80"/>
        <v>0.3</v>
      </c>
      <c r="BK102" s="138">
        <f t="shared" si="80"/>
        <v>0.3</v>
      </c>
      <c r="BL102" s="216">
        <v>-4</v>
      </c>
      <c r="BM102" s="223" t="s">
        <v>165</v>
      </c>
    </row>
    <row r="103" spans="1:65" s="86" customFormat="1" x14ac:dyDescent="0.2">
      <c r="A103" s="185" t="s">
        <v>87</v>
      </c>
      <c r="B103" s="148" t="s">
        <v>4</v>
      </c>
      <c r="C103" s="148"/>
      <c r="D103" s="325"/>
      <c r="E103" s="329"/>
      <c r="F103" s="165"/>
      <c r="G103" s="165"/>
      <c r="H103" s="165"/>
      <c r="I103" s="165"/>
      <c r="J103" s="165"/>
      <c r="K103" s="165"/>
      <c r="L103" s="165"/>
      <c r="M103" s="166"/>
      <c r="N103" s="325"/>
      <c r="O103" s="329"/>
      <c r="P103" s="165"/>
      <c r="Q103" s="165"/>
      <c r="R103" s="165"/>
      <c r="S103" s="165"/>
      <c r="T103" s="165"/>
      <c r="U103" s="165"/>
      <c r="V103" s="165"/>
      <c r="W103" s="166"/>
      <c r="X103" s="325">
        <f>X102+BB102</f>
        <v>-1.449999999999978</v>
      </c>
      <c r="Y103" s="329">
        <f>Y102+BC102</f>
        <v>20.300000000000008</v>
      </c>
      <c r="Z103" s="165">
        <f>Z102+BD102</f>
        <v>-3.3500000000000325</v>
      </c>
      <c r="AA103" s="165">
        <f>AA102+BE102</f>
        <v>-3.3500000000000014</v>
      </c>
      <c r="AB103" s="165">
        <f t="shared" ref="AB103:AG103" si="81">AB102+BF102</f>
        <v>-3.3500000000000005</v>
      </c>
      <c r="AC103" s="165">
        <f t="shared" si="81"/>
        <v>-3.3500000000000014</v>
      </c>
      <c r="AD103" s="165">
        <f t="shared" si="81"/>
        <v>-3.35</v>
      </c>
      <c r="AE103" s="165">
        <f t="shared" si="81"/>
        <v>-3.3500000000000161</v>
      </c>
      <c r="AF103" s="165">
        <f t="shared" si="81"/>
        <v>-3.3500000000000014</v>
      </c>
      <c r="AG103" s="165">
        <f t="shared" si="81"/>
        <v>-3.35</v>
      </c>
      <c r="AH103" s="325"/>
      <c r="AI103" s="329"/>
      <c r="AJ103" s="165"/>
      <c r="AK103" s="165"/>
      <c r="AL103" s="165"/>
      <c r="AM103" s="165"/>
      <c r="AN103" s="165"/>
      <c r="AO103" s="165"/>
      <c r="AP103" s="165"/>
      <c r="AQ103" s="166"/>
      <c r="AR103" s="325"/>
      <c r="AS103" s="329"/>
      <c r="AT103" s="165"/>
      <c r="AU103" s="165"/>
      <c r="AV103" s="165"/>
      <c r="AW103" s="165"/>
      <c r="AX103" s="165"/>
      <c r="AY103" s="165"/>
      <c r="AZ103" s="165"/>
      <c r="BA103" s="165"/>
      <c r="BB103" s="308"/>
      <c r="BC103" s="312"/>
      <c r="BD103" s="138"/>
      <c r="BE103" s="138"/>
      <c r="BF103" s="138"/>
      <c r="BG103" s="138"/>
      <c r="BH103" s="138"/>
      <c r="BI103" s="138"/>
      <c r="BJ103" s="138"/>
      <c r="BK103" s="138"/>
      <c r="BL103" s="218"/>
      <c r="BM103" s="224"/>
    </row>
    <row r="104" spans="1:65" s="86" customFormat="1" x14ac:dyDescent="0.2">
      <c r="A104" s="125"/>
      <c r="B104" s="123"/>
      <c r="C104" s="123"/>
      <c r="D104" s="314"/>
      <c r="E104" s="318"/>
      <c r="F104" s="117"/>
      <c r="G104" s="117"/>
      <c r="H104" s="117"/>
      <c r="I104" s="117"/>
      <c r="J104" s="117"/>
      <c r="K104" s="117"/>
      <c r="L104" s="117"/>
      <c r="M104" s="118"/>
      <c r="N104" s="314"/>
      <c r="O104" s="318"/>
      <c r="P104" s="117"/>
      <c r="Q104" s="117"/>
      <c r="R104" s="117"/>
      <c r="S104" s="117"/>
      <c r="T104" s="117"/>
      <c r="U104" s="117"/>
      <c r="V104" s="117"/>
      <c r="W104" s="118"/>
      <c r="X104" s="314"/>
      <c r="Y104" s="318"/>
      <c r="Z104" s="117"/>
      <c r="AA104" s="117"/>
      <c r="AB104" s="117"/>
      <c r="AC104" s="117"/>
      <c r="AD104" s="117"/>
      <c r="AE104" s="117"/>
      <c r="AF104" s="117"/>
      <c r="AG104" s="117"/>
      <c r="AH104" s="314"/>
      <c r="AI104" s="318"/>
      <c r="AJ104" s="117"/>
      <c r="AK104" s="117"/>
      <c r="AL104" s="117"/>
      <c r="AM104" s="117"/>
      <c r="AN104" s="117"/>
      <c r="AO104" s="117"/>
      <c r="AP104" s="117"/>
      <c r="AQ104" s="118"/>
      <c r="AR104" s="314"/>
      <c r="AS104" s="318"/>
      <c r="AT104" s="117"/>
      <c r="AU104" s="117"/>
      <c r="AV104" s="117"/>
      <c r="AW104" s="117"/>
      <c r="AX104" s="117"/>
      <c r="AY104" s="117"/>
      <c r="AZ104" s="117"/>
      <c r="BA104" s="117"/>
      <c r="BB104" s="294"/>
      <c r="BC104" s="300"/>
      <c r="BD104" s="141"/>
      <c r="BE104" s="141"/>
      <c r="BF104" s="141"/>
      <c r="BG104" s="141"/>
      <c r="BH104" s="141"/>
      <c r="BI104" s="141"/>
      <c r="BJ104" s="141"/>
      <c r="BK104" s="141"/>
      <c r="BL104" s="219"/>
      <c r="BM104" s="224"/>
    </row>
    <row r="105" spans="1:65" s="86" customFormat="1" x14ac:dyDescent="0.2">
      <c r="A105" s="185" t="s">
        <v>88</v>
      </c>
      <c r="B105" s="148" t="s">
        <v>4</v>
      </c>
      <c r="C105" s="148"/>
      <c r="D105" s="325"/>
      <c r="E105" s="329"/>
      <c r="F105" s="165"/>
      <c r="G105" s="165"/>
      <c r="H105" s="165"/>
      <c r="I105" s="165"/>
      <c r="J105" s="165"/>
      <c r="K105" s="165"/>
      <c r="L105" s="165"/>
      <c r="M105" s="166"/>
      <c r="N105" s="325"/>
      <c r="O105" s="329"/>
      <c r="P105" s="165"/>
      <c r="Q105" s="165"/>
      <c r="R105" s="165"/>
      <c r="S105" s="165"/>
      <c r="T105" s="165"/>
      <c r="U105" s="165"/>
      <c r="V105" s="165"/>
      <c r="W105" s="166"/>
      <c r="X105" s="325"/>
      <c r="Y105" s="329"/>
      <c r="Z105" s="165"/>
      <c r="AA105" s="165"/>
      <c r="AB105" s="165"/>
      <c r="AC105" s="165"/>
      <c r="AD105" s="165"/>
      <c r="AE105" s="165"/>
      <c r="AF105" s="165"/>
      <c r="AG105" s="165"/>
      <c r="AH105" s="327">
        <f>AH106-BB106</f>
        <v>-2.0500000000000074</v>
      </c>
      <c r="AI105" s="331">
        <f>AI106-BC106</f>
        <v>19.700000000000006</v>
      </c>
      <c r="AJ105" s="167">
        <f>AJ106-BD106</f>
        <v>-3.9500000000000322</v>
      </c>
      <c r="AK105" s="167">
        <f>AK106-BE106</f>
        <v>-3.9500000000000011</v>
      </c>
      <c r="AL105" s="167">
        <f t="shared" ref="AL105:AQ105" si="82">AL106-BF106</f>
        <v>-3.95</v>
      </c>
      <c r="AM105" s="167">
        <f t="shared" si="82"/>
        <v>-3.9500000000000011</v>
      </c>
      <c r="AN105" s="167">
        <f t="shared" si="82"/>
        <v>-3.9499999999999997</v>
      </c>
      <c r="AO105" s="167">
        <f t="shared" si="82"/>
        <v>-3.9500000000000157</v>
      </c>
      <c r="AP105" s="167">
        <f t="shared" si="82"/>
        <v>-3.9500000000000011</v>
      </c>
      <c r="AQ105" s="167">
        <f t="shared" si="82"/>
        <v>-3.9499999999999997</v>
      </c>
      <c r="AR105" s="325"/>
      <c r="AS105" s="329"/>
      <c r="AT105" s="165"/>
      <c r="AU105" s="165"/>
      <c r="AV105" s="165"/>
      <c r="AW105" s="165"/>
      <c r="AX105" s="165"/>
      <c r="AY105" s="165"/>
      <c r="AZ105" s="165"/>
      <c r="BA105" s="165"/>
      <c r="BB105" s="292"/>
      <c r="BC105" s="298"/>
      <c r="BD105" s="136"/>
      <c r="BE105" s="136"/>
      <c r="BF105" s="136"/>
      <c r="BG105" s="136"/>
      <c r="BH105" s="136"/>
      <c r="BI105" s="136"/>
      <c r="BJ105" s="136"/>
      <c r="BK105" s="136"/>
      <c r="BL105" s="216">
        <v>-3</v>
      </c>
      <c r="BM105" s="223" t="s">
        <v>164</v>
      </c>
    </row>
    <row r="106" spans="1:65" s="86" customFormat="1" x14ac:dyDescent="0.2">
      <c r="A106" s="186" t="s">
        <v>89</v>
      </c>
      <c r="B106" s="148" t="s">
        <v>4</v>
      </c>
      <c r="C106" s="148"/>
      <c r="D106" s="325"/>
      <c r="E106" s="329"/>
      <c r="F106" s="165"/>
      <c r="G106" s="165"/>
      <c r="H106" s="165"/>
      <c r="I106" s="165"/>
      <c r="J106" s="165"/>
      <c r="K106" s="165"/>
      <c r="L106" s="165"/>
      <c r="M106" s="166"/>
      <c r="N106" s="325"/>
      <c r="O106" s="329"/>
      <c r="P106" s="165"/>
      <c r="Q106" s="165"/>
      <c r="R106" s="165"/>
      <c r="S106" s="165"/>
      <c r="T106" s="165"/>
      <c r="U106" s="165"/>
      <c r="V106" s="165"/>
      <c r="W106" s="166"/>
      <c r="X106" s="325"/>
      <c r="Y106" s="329"/>
      <c r="Z106" s="165"/>
      <c r="AA106" s="165"/>
      <c r="AB106" s="165"/>
      <c r="AC106" s="165"/>
      <c r="AD106" s="165"/>
      <c r="AE106" s="165"/>
      <c r="AF106" s="165"/>
      <c r="AG106" s="165"/>
      <c r="AH106" s="325">
        <f t="shared" ref="AH106:AQ106" si="83">AH90</f>
        <v>-1.7500000000000075</v>
      </c>
      <c r="AI106" s="329">
        <f>AI90</f>
        <v>20.000000000000007</v>
      </c>
      <c r="AJ106" s="165">
        <f t="shared" si="83"/>
        <v>-3.6500000000000323</v>
      </c>
      <c r="AK106" s="165">
        <f t="shared" si="83"/>
        <v>-3.6500000000000012</v>
      </c>
      <c r="AL106" s="165">
        <f t="shared" si="83"/>
        <v>-3.6500000000000004</v>
      </c>
      <c r="AM106" s="165">
        <f t="shared" si="83"/>
        <v>-3.6500000000000012</v>
      </c>
      <c r="AN106" s="165">
        <f t="shared" si="83"/>
        <v>-3.65</v>
      </c>
      <c r="AO106" s="165">
        <f t="shared" si="83"/>
        <v>-3.6500000000000159</v>
      </c>
      <c r="AP106" s="165">
        <f t="shared" si="83"/>
        <v>-3.6500000000000012</v>
      </c>
      <c r="AQ106" s="165">
        <f t="shared" si="83"/>
        <v>-3.65</v>
      </c>
      <c r="AR106" s="325"/>
      <c r="AS106" s="329"/>
      <c r="AT106" s="165"/>
      <c r="AU106" s="165"/>
      <c r="AV106" s="165"/>
      <c r="AW106" s="165"/>
      <c r="AX106" s="165"/>
      <c r="AY106" s="165"/>
      <c r="AZ106" s="165"/>
      <c r="BA106" s="165"/>
      <c r="BB106" s="308">
        <f t="shared" ref="BB106:BK106" si="84">BB44</f>
        <v>0.3</v>
      </c>
      <c r="BC106" s="312">
        <f t="shared" si="84"/>
        <v>0.3</v>
      </c>
      <c r="BD106" s="138">
        <f t="shared" si="84"/>
        <v>0.3</v>
      </c>
      <c r="BE106" s="138">
        <f t="shared" si="84"/>
        <v>0.3</v>
      </c>
      <c r="BF106" s="138">
        <f t="shared" si="84"/>
        <v>0.3</v>
      </c>
      <c r="BG106" s="138">
        <f t="shared" si="84"/>
        <v>0.3</v>
      </c>
      <c r="BH106" s="138">
        <f t="shared" si="84"/>
        <v>0.3</v>
      </c>
      <c r="BI106" s="138">
        <f t="shared" si="84"/>
        <v>0.3</v>
      </c>
      <c r="BJ106" s="138">
        <f t="shared" si="84"/>
        <v>0.3</v>
      </c>
      <c r="BK106" s="138">
        <f t="shared" si="84"/>
        <v>0.3</v>
      </c>
      <c r="BL106" s="216">
        <v>-4</v>
      </c>
      <c r="BM106" s="223" t="s">
        <v>165</v>
      </c>
    </row>
    <row r="107" spans="1:65" s="86" customFormat="1" x14ac:dyDescent="0.2">
      <c r="A107" s="185" t="s">
        <v>90</v>
      </c>
      <c r="B107" s="148" t="s">
        <v>4</v>
      </c>
      <c r="C107" s="148"/>
      <c r="D107" s="325"/>
      <c r="E107" s="329"/>
      <c r="F107" s="165"/>
      <c r="G107" s="165"/>
      <c r="H107" s="165"/>
      <c r="I107" s="165"/>
      <c r="J107" s="165"/>
      <c r="K107" s="165"/>
      <c r="L107" s="165"/>
      <c r="M107" s="166"/>
      <c r="N107" s="325"/>
      <c r="O107" s="329"/>
      <c r="P107" s="165"/>
      <c r="Q107" s="165"/>
      <c r="R107" s="165"/>
      <c r="S107" s="165"/>
      <c r="T107" s="165"/>
      <c r="U107" s="165"/>
      <c r="V107" s="165"/>
      <c r="W107" s="166"/>
      <c r="X107" s="325"/>
      <c r="Y107" s="329"/>
      <c r="Z107" s="165"/>
      <c r="AA107" s="165"/>
      <c r="AB107" s="165"/>
      <c r="AC107" s="165"/>
      <c r="AD107" s="165"/>
      <c r="AE107" s="165"/>
      <c r="AF107" s="165"/>
      <c r="AG107" s="165"/>
      <c r="AH107" s="325">
        <f>AH106+BB106</f>
        <v>-1.4500000000000075</v>
      </c>
      <c r="AI107" s="329">
        <f>AI106+BC106</f>
        <v>20.300000000000008</v>
      </c>
      <c r="AJ107" s="165">
        <f>AJ106+BD106</f>
        <v>-3.3500000000000325</v>
      </c>
      <c r="AK107" s="165">
        <f>AK106+BE106</f>
        <v>-3.3500000000000014</v>
      </c>
      <c r="AL107" s="165">
        <f t="shared" ref="AL107:AQ107" si="85">AL106+BF106</f>
        <v>-3.3500000000000005</v>
      </c>
      <c r="AM107" s="165">
        <f t="shared" si="85"/>
        <v>-3.3500000000000014</v>
      </c>
      <c r="AN107" s="165">
        <f t="shared" si="85"/>
        <v>-3.35</v>
      </c>
      <c r="AO107" s="165">
        <f t="shared" si="85"/>
        <v>-3.3500000000000161</v>
      </c>
      <c r="AP107" s="165">
        <f t="shared" si="85"/>
        <v>-3.3500000000000014</v>
      </c>
      <c r="AQ107" s="165">
        <f t="shared" si="85"/>
        <v>-3.35</v>
      </c>
      <c r="AR107" s="325"/>
      <c r="AS107" s="329"/>
      <c r="AT107" s="165"/>
      <c r="AU107" s="165"/>
      <c r="AV107" s="165"/>
      <c r="AW107" s="165"/>
      <c r="AX107" s="165"/>
      <c r="AY107" s="165"/>
      <c r="AZ107" s="165"/>
      <c r="BA107" s="165"/>
      <c r="BB107" s="308"/>
      <c r="BC107" s="312"/>
      <c r="BD107" s="138"/>
      <c r="BE107" s="138"/>
      <c r="BF107" s="138"/>
      <c r="BG107" s="138"/>
      <c r="BH107" s="138"/>
      <c r="BI107" s="138"/>
      <c r="BJ107" s="138"/>
      <c r="BK107" s="138"/>
      <c r="BL107" s="218"/>
      <c r="BM107" s="225"/>
    </row>
    <row r="108" spans="1:65" s="86" customFormat="1" x14ac:dyDescent="0.2">
      <c r="A108" s="125"/>
      <c r="B108" s="123"/>
      <c r="C108" s="123"/>
      <c r="D108" s="314"/>
      <c r="E108" s="318"/>
      <c r="F108" s="117"/>
      <c r="G108" s="117"/>
      <c r="H108" s="117"/>
      <c r="I108" s="117"/>
      <c r="J108" s="117"/>
      <c r="K108" s="117"/>
      <c r="L108" s="117"/>
      <c r="M108" s="118"/>
      <c r="N108" s="314"/>
      <c r="O108" s="318"/>
      <c r="P108" s="117"/>
      <c r="Q108" s="117"/>
      <c r="R108" s="117"/>
      <c r="S108" s="117"/>
      <c r="T108" s="117"/>
      <c r="U108" s="117"/>
      <c r="V108" s="117"/>
      <c r="W108" s="118"/>
      <c r="X108" s="314"/>
      <c r="Y108" s="318"/>
      <c r="Z108" s="117"/>
      <c r="AA108" s="117"/>
      <c r="AB108" s="117"/>
      <c r="AC108" s="117"/>
      <c r="AD108" s="117"/>
      <c r="AE108" s="117"/>
      <c r="AF108" s="117"/>
      <c r="AG108" s="117"/>
      <c r="AH108" s="314"/>
      <c r="AI108" s="318"/>
      <c r="AJ108" s="117"/>
      <c r="AK108" s="117"/>
      <c r="AL108" s="117"/>
      <c r="AM108" s="117"/>
      <c r="AN108" s="117"/>
      <c r="AO108" s="117"/>
      <c r="AP108" s="117"/>
      <c r="AQ108" s="117"/>
      <c r="AR108" s="314"/>
      <c r="AS108" s="318"/>
      <c r="AT108" s="117"/>
      <c r="AU108" s="117"/>
      <c r="AV108" s="117"/>
      <c r="AW108" s="117"/>
      <c r="AX108" s="117"/>
      <c r="AY108" s="117"/>
      <c r="AZ108" s="117"/>
      <c r="BA108" s="117"/>
      <c r="BB108" s="307"/>
      <c r="BC108" s="311"/>
      <c r="BD108" s="144"/>
      <c r="BE108" s="144"/>
      <c r="BF108" s="144"/>
      <c r="BG108" s="144"/>
      <c r="BH108" s="144"/>
      <c r="BI108" s="144"/>
      <c r="BJ108" s="144"/>
      <c r="BK108" s="144"/>
      <c r="BL108" s="220"/>
      <c r="BM108" s="225"/>
    </row>
    <row r="109" spans="1:65" s="86" customFormat="1" x14ac:dyDescent="0.2">
      <c r="A109" s="185" t="s">
        <v>97</v>
      </c>
      <c r="B109" s="148" t="s">
        <v>4</v>
      </c>
      <c r="C109" s="148"/>
      <c r="D109" s="325"/>
      <c r="E109" s="329"/>
      <c r="F109" s="165"/>
      <c r="G109" s="165"/>
      <c r="H109" s="165"/>
      <c r="I109" s="165"/>
      <c r="J109" s="165"/>
      <c r="K109" s="165"/>
      <c r="L109" s="165"/>
      <c r="M109" s="166"/>
      <c r="N109" s="325"/>
      <c r="O109" s="329"/>
      <c r="P109" s="165"/>
      <c r="Q109" s="165"/>
      <c r="R109" s="165"/>
      <c r="S109" s="165"/>
      <c r="T109" s="165"/>
      <c r="U109" s="165"/>
      <c r="V109" s="165"/>
      <c r="W109" s="166"/>
      <c r="X109" s="327">
        <f>X110-BB110</f>
        <v>-88.26940589743802</v>
      </c>
      <c r="Y109" s="331">
        <f>Y110-BC110</f>
        <v>-87.01940589743802</v>
      </c>
      <c r="Z109" s="167">
        <f>Z110-BD110</f>
        <v>-121.66940589743805</v>
      </c>
      <c r="AA109" s="167">
        <f>AA110-BE110</f>
        <v>-121.16940589743803</v>
      </c>
      <c r="AB109" s="167">
        <f t="shared" ref="AB109:AG109" si="86">AB110-BF110</f>
        <v>-120.66940589743803</v>
      </c>
      <c r="AC109" s="167">
        <f t="shared" si="86"/>
        <v>-120.16940589743804</v>
      </c>
      <c r="AD109" s="167">
        <f t="shared" si="86"/>
        <v>-119.66940589743803</v>
      </c>
      <c r="AE109" s="167">
        <f t="shared" si="86"/>
        <v>-119.16940589743805</v>
      </c>
      <c r="AF109" s="167">
        <f t="shared" si="86"/>
        <v>-118.66940589743803</v>
      </c>
      <c r="AG109" s="167">
        <f t="shared" si="86"/>
        <v>-118.16940589743803</v>
      </c>
      <c r="AH109" s="325"/>
      <c r="AI109" s="329"/>
      <c r="AJ109" s="165"/>
      <c r="AK109" s="165"/>
      <c r="AL109" s="165"/>
      <c r="AM109" s="165"/>
      <c r="AN109" s="165"/>
      <c r="AO109" s="165"/>
      <c r="AP109" s="165"/>
      <c r="AQ109" s="165"/>
      <c r="AR109" s="325"/>
      <c r="AS109" s="329"/>
      <c r="AT109" s="165"/>
      <c r="AU109" s="165"/>
      <c r="AV109" s="165"/>
      <c r="AW109" s="165"/>
      <c r="AX109" s="165"/>
      <c r="AY109" s="165"/>
      <c r="AZ109" s="165"/>
      <c r="BA109" s="165"/>
      <c r="BB109" s="292"/>
      <c r="BC109" s="298"/>
      <c r="BD109" s="136"/>
      <c r="BE109" s="136"/>
      <c r="BF109" s="136"/>
      <c r="BG109" s="136"/>
      <c r="BH109" s="136"/>
      <c r="BI109" s="136"/>
      <c r="BJ109" s="136"/>
      <c r="BK109" s="136"/>
      <c r="BL109" s="216">
        <f>-121.5+10*LOG10($C5/15)</f>
        <v>-118.48970004336019</v>
      </c>
      <c r="BM109" s="223" t="s">
        <v>116</v>
      </c>
    </row>
    <row r="110" spans="1:65" s="86" customFormat="1" x14ac:dyDescent="0.2">
      <c r="A110" s="186" t="s">
        <v>98</v>
      </c>
      <c r="B110" s="148" t="s">
        <v>4</v>
      </c>
      <c r="C110" s="148"/>
      <c r="D110" s="325"/>
      <c r="E110" s="329"/>
      <c r="F110" s="165"/>
      <c r="G110" s="165"/>
      <c r="H110" s="165"/>
      <c r="I110" s="165"/>
      <c r="J110" s="165"/>
      <c r="K110" s="165"/>
      <c r="L110" s="165"/>
      <c r="M110" s="166"/>
      <c r="N110" s="325"/>
      <c r="O110" s="329"/>
      <c r="P110" s="165"/>
      <c r="Q110" s="165"/>
      <c r="R110" s="165"/>
      <c r="S110" s="165"/>
      <c r="T110" s="165"/>
      <c r="U110" s="165"/>
      <c r="V110" s="165"/>
      <c r="W110" s="166"/>
      <c r="X110" s="325">
        <f t="shared" ref="X110:AG110" si="87">X91</f>
        <v>-86.739700043360187</v>
      </c>
      <c r="Y110" s="329">
        <f>Y91</f>
        <v>-85.489700043360187</v>
      </c>
      <c r="Z110" s="165">
        <f t="shared" si="87"/>
        <v>-120.13970004336022</v>
      </c>
      <c r="AA110" s="165">
        <f t="shared" si="87"/>
        <v>-119.63970004336019</v>
      </c>
      <c r="AB110" s="165">
        <f t="shared" si="87"/>
        <v>-119.13970004336019</v>
      </c>
      <c r="AC110" s="165">
        <f t="shared" si="87"/>
        <v>-118.63970004336021</v>
      </c>
      <c r="AD110" s="165">
        <f t="shared" si="87"/>
        <v>-118.13970004336019</v>
      </c>
      <c r="AE110" s="165">
        <f t="shared" si="87"/>
        <v>-117.63970004336022</v>
      </c>
      <c r="AF110" s="165">
        <f t="shared" si="87"/>
        <v>-117.13970004336019</v>
      </c>
      <c r="AG110" s="165">
        <f t="shared" si="87"/>
        <v>-116.63970004336019</v>
      </c>
      <c r="AH110" s="325"/>
      <c r="AI110" s="329"/>
      <c r="AJ110" s="165"/>
      <c r="AK110" s="165"/>
      <c r="AL110" s="165"/>
      <c r="AM110" s="165"/>
      <c r="AN110" s="165"/>
      <c r="AO110" s="165"/>
      <c r="AP110" s="165"/>
      <c r="AQ110" s="165"/>
      <c r="AR110" s="325"/>
      <c r="AS110" s="329"/>
      <c r="AT110" s="165"/>
      <c r="AU110" s="165"/>
      <c r="AV110" s="165"/>
      <c r="AW110" s="165"/>
      <c r="AX110" s="165"/>
      <c r="AY110" s="165"/>
      <c r="AZ110" s="165"/>
      <c r="BA110" s="165"/>
      <c r="BB110" s="308">
        <f t="shared" ref="BB110:BK110" si="88">BB48</f>
        <v>1.5297058540778354</v>
      </c>
      <c r="BC110" s="312">
        <f t="shared" si="88"/>
        <v>1.5297058540778354</v>
      </c>
      <c r="BD110" s="138">
        <f t="shared" si="88"/>
        <v>1.5297058540778354</v>
      </c>
      <c r="BE110" s="138">
        <f t="shared" si="88"/>
        <v>1.5297058540778354</v>
      </c>
      <c r="BF110" s="138">
        <f t="shared" si="88"/>
        <v>1.5297058540778354</v>
      </c>
      <c r="BG110" s="138">
        <f t="shared" si="88"/>
        <v>1.5297058540778354</v>
      </c>
      <c r="BH110" s="138">
        <f t="shared" si="88"/>
        <v>1.5297058540778354</v>
      </c>
      <c r="BI110" s="138">
        <f t="shared" si="88"/>
        <v>1.5297058540778354</v>
      </c>
      <c r="BJ110" s="138">
        <f t="shared" si="88"/>
        <v>1.5297058540778354</v>
      </c>
      <c r="BK110" s="138">
        <f t="shared" si="88"/>
        <v>1.5297058540778354</v>
      </c>
      <c r="BL110" s="217"/>
      <c r="BM110" s="225"/>
    </row>
    <row r="111" spans="1:65" s="86" customFormat="1" x14ac:dyDescent="0.2">
      <c r="A111" s="185" t="s">
        <v>99</v>
      </c>
      <c r="B111" s="148" t="s">
        <v>4</v>
      </c>
      <c r="C111" s="148"/>
      <c r="D111" s="325"/>
      <c r="E111" s="329"/>
      <c r="F111" s="165"/>
      <c r="G111" s="165"/>
      <c r="H111" s="165"/>
      <c r="I111" s="165"/>
      <c r="J111" s="165"/>
      <c r="K111" s="165"/>
      <c r="L111" s="165"/>
      <c r="M111" s="166"/>
      <c r="N111" s="325"/>
      <c r="O111" s="329"/>
      <c r="P111" s="165"/>
      <c r="Q111" s="165"/>
      <c r="R111" s="165"/>
      <c r="S111" s="165"/>
      <c r="T111" s="165"/>
      <c r="U111" s="165"/>
      <c r="V111" s="165"/>
      <c r="W111" s="166"/>
      <c r="X111" s="325">
        <f>X110+BB110</f>
        <v>-85.209994189282355</v>
      </c>
      <c r="Y111" s="329">
        <f>Y110+BC110</f>
        <v>-83.959994189282355</v>
      </c>
      <c r="Z111" s="165">
        <f>Z110+BD110</f>
        <v>-118.60999418928239</v>
      </c>
      <c r="AA111" s="165">
        <f>AA110+BE110</f>
        <v>-118.10999418928236</v>
      </c>
      <c r="AB111" s="165">
        <f t="shared" ref="AB111:AG111" si="89">AB110+BF110</f>
        <v>-117.60999418928236</v>
      </c>
      <c r="AC111" s="165">
        <f t="shared" si="89"/>
        <v>-117.10999418928238</v>
      </c>
      <c r="AD111" s="165">
        <f t="shared" si="89"/>
        <v>-116.60999418928236</v>
      </c>
      <c r="AE111" s="165">
        <f t="shared" si="89"/>
        <v>-116.10999418928239</v>
      </c>
      <c r="AF111" s="165">
        <f t="shared" si="89"/>
        <v>-115.60999418928236</v>
      </c>
      <c r="AG111" s="165">
        <f t="shared" si="89"/>
        <v>-115.10999418928236</v>
      </c>
      <c r="AH111" s="325"/>
      <c r="AI111" s="329"/>
      <c r="AJ111" s="165"/>
      <c r="AK111" s="165"/>
      <c r="AL111" s="165"/>
      <c r="AM111" s="165"/>
      <c r="AN111" s="165"/>
      <c r="AO111" s="165"/>
      <c r="AP111" s="165"/>
      <c r="AQ111" s="165"/>
      <c r="AR111" s="325"/>
      <c r="AS111" s="329"/>
      <c r="AT111" s="165"/>
      <c r="AU111" s="165"/>
      <c r="AV111" s="165"/>
      <c r="AW111" s="165"/>
      <c r="AX111" s="165"/>
      <c r="AY111" s="165"/>
      <c r="AZ111" s="165"/>
      <c r="BA111" s="165"/>
      <c r="BB111" s="292"/>
      <c r="BC111" s="298"/>
      <c r="BD111" s="136"/>
      <c r="BE111" s="136"/>
      <c r="BF111" s="136"/>
      <c r="BG111" s="136"/>
      <c r="BH111" s="136"/>
      <c r="BI111" s="136"/>
      <c r="BJ111" s="136"/>
      <c r="BK111" s="136"/>
      <c r="BL111" s="217"/>
      <c r="BM111" s="225"/>
    </row>
    <row r="112" spans="1:65" s="86" customFormat="1" x14ac:dyDescent="0.2">
      <c r="A112" s="125"/>
      <c r="B112" s="123"/>
      <c r="C112" s="123"/>
      <c r="D112" s="314"/>
      <c r="E112" s="318"/>
      <c r="F112" s="117"/>
      <c r="G112" s="117"/>
      <c r="H112" s="117"/>
      <c r="I112" s="117"/>
      <c r="J112" s="117"/>
      <c r="K112" s="117"/>
      <c r="L112" s="117"/>
      <c r="M112" s="118"/>
      <c r="N112" s="314"/>
      <c r="O112" s="318"/>
      <c r="P112" s="117"/>
      <c r="Q112" s="117"/>
      <c r="R112" s="117"/>
      <c r="S112" s="117"/>
      <c r="T112" s="117"/>
      <c r="U112" s="117"/>
      <c r="V112" s="117"/>
      <c r="W112" s="118"/>
      <c r="X112" s="314"/>
      <c r="Y112" s="318"/>
      <c r="Z112" s="117"/>
      <c r="AA112" s="117"/>
      <c r="AB112" s="117"/>
      <c r="AC112" s="117"/>
      <c r="AD112" s="117"/>
      <c r="AE112" s="117"/>
      <c r="AF112" s="117"/>
      <c r="AG112" s="118"/>
      <c r="AH112" s="314"/>
      <c r="AI112" s="318"/>
      <c r="AJ112" s="117"/>
      <c r="AK112" s="117"/>
      <c r="AL112" s="117"/>
      <c r="AM112" s="117"/>
      <c r="AN112" s="117"/>
      <c r="AO112" s="117"/>
      <c r="AP112" s="117"/>
      <c r="AQ112" s="117"/>
      <c r="AR112" s="314"/>
      <c r="AS112" s="318"/>
      <c r="AT112" s="117"/>
      <c r="AU112" s="117"/>
      <c r="AV112" s="117"/>
      <c r="AW112" s="117"/>
      <c r="AX112" s="117"/>
      <c r="AY112" s="117"/>
      <c r="AZ112" s="117"/>
      <c r="BA112" s="117"/>
      <c r="BB112" s="307"/>
      <c r="BC112" s="311"/>
      <c r="BD112" s="144"/>
      <c r="BE112" s="144"/>
      <c r="BF112" s="144"/>
      <c r="BG112" s="144"/>
      <c r="BH112" s="144"/>
      <c r="BI112" s="144"/>
      <c r="BJ112" s="144"/>
      <c r="BK112" s="144"/>
      <c r="BL112" s="220"/>
      <c r="BM112" s="226"/>
    </row>
    <row r="113" spans="1:65" s="86" customFormat="1" x14ac:dyDescent="0.2">
      <c r="A113" s="185" t="s">
        <v>100</v>
      </c>
      <c r="B113" s="148" t="s">
        <v>4</v>
      </c>
      <c r="C113" s="148"/>
      <c r="D113" s="325"/>
      <c r="E113" s="329"/>
      <c r="F113" s="165"/>
      <c r="G113" s="165"/>
      <c r="H113" s="165"/>
      <c r="I113" s="165"/>
      <c r="J113" s="165"/>
      <c r="K113" s="165"/>
      <c r="L113" s="165"/>
      <c r="M113" s="166"/>
      <c r="N113" s="325"/>
      <c r="O113" s="329"/>
      <c r="P113" s="165"/>
      <c r="Q113" s="165"/>
      <c r="R113" s="165"/>
      <c r="S113" s="165"/>
      <c r="T113" s="165"/>
      <c r="U113" s="165"/>
      <c r="V113" s="165"/>
      <c r="W113" s="166"/>
      <c r="X113" s="325"/>
      <c r="Y113" s="329"/>
      <c r="Z113" s="165"/>
      <c r="AA113" s="165"/>
      <c r="AB113" s="165"/>
      <c r="AC113" s="165"/>
      <c r="AD113" s="165"/>
      <c r="AE113" s="165"/>
      <c r="AF113" s="165"/>
      <c r="AG113" s="166"/>
      <c r="AH113" s="327">
        <f>AH114-BB114</f>
        <v>-89.769405897438034</v>
      </c>
      <c r="AI113" s="331">
        <f>AI114-BC114</f>
        <v>-87.01940589743802</v>
      </c>
      <c r="AJ113" s="167">
        <f>AJ114-BD114</f>
        <v>-121.66940589743805</v>
      </c>
      <c r="AK113" s="167">
        <f>AK114-BE114</f>
        <v>-121.16940589743803</v>
      </c>
      <c r="AL113" s="167">
        <f t="shared" ref="AL113:AQ113" si="90">AL114-BF114</f>
        <v>-120.66940589743803</v>
      </c>
      <c r="AM113" s="167">
        <f t="shared" si="90"/>
        <v>-120.16940589743804</v>
      </c>
      <c r="AN113" s="167">
        <f t="shared" si="90"/>
        <v>-119.66940589743803</v>
      </c>
      <c r="AO113" s="167">
        <f t="shared" si="90"/>
        <v>-119.16940589743805</v>
      </c>
      <c r="AP113" s="167">
        <f t="shared" si="90"/>
        <v>-118.66940589743803</v>
      </c>
      <c r="AQ113" s="167">
        <f t="shared" si="90"/>
        <v>-118.16940589743803</v>
      </c>
      <c r="AR113" s="325"/>
      <c r="AS113" s="329"/>
      <c r="AT113" s="165"/>
      <c r="AU113" s="165"/>
      <c r="AV113" s="165"/>
      <c r="AW113" s="165"/>
      <c r="AX113" s="165"/>
      <c r="AY113" s="165"/>
      <c r="AZ113" s="165"/>
      <c r="BA113" s="165"/>
      <c r="BB113" s="292"/>
      <c r="BC113" s="298"/>
      <c r="BD113" s="136"/>
      <c r="BE113" s="136"/>
      <c r="BF113" s="136"/>
      <c r="BG113" s="136"/>
      <c r="BH113" s="136"/>
      <c r="BI113" s="136"/>
      <c r="BJ113" s="136"/>
      <c r="BK113" s="136"/>
      <c r="BL113" s="216">
        <f>-121.5+10*LOG10($C5/15)</f>
        <v>-118.48970004336019</v>
      </c>
      <c r="BM113" s="223" t="s">
        <v>116</v>
      </c>
    </row>
    <row r="114" spans="1:65" s="86" customFormat="1" x14ac:dyDescent="0.2">
      <c r="A114" s="186" t="s">
        <v>101</v>
      </c>
      <c r="B114" s="148" t="s">
        <v>4</v>
      </c>
      <c r="C114" s="148"/>
      <c r="D114" s="325"/>
      <c r="E114" s="329"/>
      <c r="F114" s="165"/>
      <c r="G114" s="165"/>
      <c r="H114" s="165"/>
      <c r="I114" s="165"/>
      <c r="J114" s="165"/>
      <c r="K114" s="165"/>
      <c r="L114" s="165"/>
      <c r="M114" s="166"/>
      <c r="N114" s="325"/>
      <c r="O114" s="329"/>
      <c r="P114" s="165"/>
      <c r="Q114" s="165"/>
      <c r="R114" s="165"/>
      <c r="S114" s="165"/>
      <c r="T114" s="165"/>
      <c r="U114" s="165"/>
      <c r="V114" s="165"/>
      <c r="W114" s="166"/>
      <c r="X114" s="325"/>
      <c r="Y114" s="329"/>
      <c r="Z114" s="165"/>
      <c r="AA114" s="165"/>
      <c r="AB114" s="165"/>
      <c r="AC114" s="165"/>
      <c r="AD114" s="165"/>
      <c r="AE114" s="165"/>
      <c r="AF114" s="165"/>
      <c r="AG114" s="166"/>
      <c r="AH114" s="325">
        <f t="shared" ref="AH114:AQ114" si="91">AH91</f>
        <v>-88.239700043360202</v>
      </c>
      <c r="AI114" s="329">
        <f>AI91</f>
        <v>-85.489700043360187</v>
      </c>
      <c r="AJ114" s="165">
        <f t="shared" si="91"/>
        <v>-120.13970004336022</v>
      </c>
      <c r="AK114" s="165">
        <f t="shared" si="91"/>
        <v>-119.63970004336019</v>
      </c>
      <c r="AL114" s="165">
        <f t="shared" si="91"/>
        <v>-119.13970004336019</v>
      </c>
      <c r="AM114" s="165">
        <f t="shared" si="91"/>
        <v>-118.63970004336021</v>
      </c>
      <c r="AN114" s="165">
        <f t="shared" si="91"/>
        <v>-118.13970004336019</v>
      </c>
      <c r="AO114" s="165">
        <f t="shared" si="91"/>
        <v>-117.63970004336022</v>
      </c>
      <c r="AP114" s="165">
        <f t="shared" si="91"/>
        <v>-117.13970004336019</v>
      </c>
      <c r="AQ114" s="165">
        <f t="shared" si="91"/>
        <v>-116.63970004336019</v>
      </c>
      <c r="AR114" s="325"/>
      <c r="AS114" s="329"/>
      <c r="AT114" s="165"/>
      <c r="AU114" s="165"/>
      <c r="AV114" s="165"/>
      <c r="AW114" s="165"/>
      <c r="AX114" s="165"/>
      <c r="AY114" s="165"/>
      <c r="AZ114" s="165"/>
      <c r="BA114" s="165"/>
      <c r="BB114" s="308">
        <f t="shared" ref="BB114:BK114" si="92">BB52</f>
        <v>1.5297058540778354</v>
      </c>
      <c r="BC114" s="312">
        <f t="shared" si="92"/>
        <v>1.5297058540778354</v>
      </c>
      <c r="BD114" s="138">
        <f t="shared" si="92"/>
        <v>1.5297058540778354</v>
      </c>
      <c r="BE114" s="138">
        <f t="shared" si="92"/>
        <v>1.5297058540778354</v>
      </c>
      <c r="BF114" s="138">
        <f t="shared" si="92"/>
        <v>1.5297058540778354</v>
      </c>
      <c r="BG114" s="138">
        <f t="shared" si="92"/>
        <v>1.5297058540778354</v>
      </c>
      <c r="BH114" s="138">
        <f t="shared" si="92"/>
        <v>1.5297058540778354</v>
      </c>
      <c r="BI114" s="138">
        <f t="shared" si="92"/>
        <v>1.5297058540778354</v>
      </c>
      <c r="BJ114" s="138">
        <f t="shared" si="92"/>
        <v>1.5297058540778354</v>
      </c>
      <c r="BK114" s="138">
        <f t="shared" si="92"/>
        <v>1.5297058540778354</v>
      </c>
      <c r="BL114" s="217"/>
      <c r="BM114" s="226"/>
    </row>
    <row r="115" spans="1:65" s="86" customFormat="1" x14ac:dyDescent="0.2">
      <c r="A115" s="185" t="s">
        <v>102</v>
      </c>
      <c r="B115" s="148" t="s">
        <v>4</v>
      </c>
      <c r="C115" s="148"/>
      <c r="D115" s="325"/>
      <c r="E115" s="329"/>
      <c r="F115" s="165"/>
      <c r="G115" s="165"/>
      <c r="H115" s="165"/>
      <c r="I115" s="165"/>
      <c r="J115" s="165"/>
      <c r="K115" s="165"/>
      <c r="L115" s="165"/>
      <c r="M115" s="166"/>
      <c r="N115" s="325"/>
      <c r="O115" s="329"/>
      <c r="P115" s="165"/>
      <c r="Q115" s="165"/>
      <c r="R115" s="165"/>
      <c r="S115" s="165"/>
      <c r="T115" s="165"/>
      <c r="U115" s="165"/>
      <c r="V115" s="165"/>
      <c r="W115" s="166"/>
      <c r="X115" s="325"/>
      <c r="Y115" s="329"/>
      <c r="Z115" s="165"/>
      <c r="AA115" s="165"/>
      <c r="AB115" s="165"/>
      <c r="AC115" s="165"/>
      <c r="AD115" s="165"/>
      <c r="AE115" s="165"/>
      <c r="AF115" s="165"/>
      <c r="AG115" s="166"/>
      <c r="AH115" s="325">
        <f>AH114+BB114</f>
        <v>-86.709994189282369</v>
      </c>
      <c r="AI115" s="329">
        <f>AI114+BC114</f>
        <v>-83.959994189282355</v>
      </c>
      <c r="AJ115" s="165">
        <f>AJ114+BD114</f>
        <v>-118.60999418928239</v>
      </c>
      <c r="AK115" s="165">
        <f>AK114+BE114</f>
        <v>-118.10999418928236</v>
      </c>
      <c r="AL115" s="165">
        <f t="shared" ref="AL115:AQ115" si="93">AL114+BF114</f>
        <v>-117.60999418928236</v>
      </c>
      <c r="AM115" s="165">
        <f t="shared" si="93"/>
        <v>-117.10999418928238</v>
      </c>
      <c r="AN115" s="165">
        <f t="shared" si="93"/>
        <v>-116.60999418928236</v>
      </c>
      <c r="AO115" s="165">
        <f t="shared" si="93"/>
        <v>-116.10999418928239</v>
      </c>
      <c r="AP115" s="165">
        <f t="shared" si="93"/>
        <v>-115.60999418928236</v>
      </c>
      <c r="AQ115" s="165">
        <f t="shared" si="93"/>
        <v>-115.10999418928236</v>
      </c>
      <c r="AR115" s="325"/>
      <c r="AS115" s="329"/>
      <c r="AT115" s="165"/>
      <c r="AU115" s="165"/>
      <c r="AV115" s="165"/>
      <c r="AW115" s="165"/>
      <c r="AX115" s="165"/>
      <c r="AY115" s="165"/>
      <c r="AZ115" s="165"/>
      <c r="BA115" s="165"/>
      <c r="BB115" s="292"/>
      <c r="BC115" s="298"/>
      <c r="BD115" s="136"/>
      <c r="BE115" s="136"/>
      <c r="BF115" s="136"/>
      <c r="BG115" s="136"/>
      <c r="BH115" s="136"/>
      <c r="BI115" s="136"/>
      <c r="BJ115" s="136"/>
      <c r="BK115" s="136"/>
      <c r="BL115" s="218"/>
      <c r="BM115" s="226"/>
    </row>
    <row r="116" spans="1:65" s="86" customFormat="1" x14ac:dyDescent="0.2">
      <c r="A116" s="125"/>
      <c r="B116" s="169"/>
      <c r="C116" s="169"/>
      <c r="D116" s="326"/>
      <c r="E116" s="330"/>
      <c r="F116" s="168"/>
      <c r="G116" s="168"/>
      <c r="H116" s="168"/>
      <c r="I116" s="168"/>
      <c r="J116" s="168"/>
      <c r="K116" s="168"/>
      <c r="L116" s="168"/>
      <c r="M116" s="169"/>
      <c r="N116" s="326"/>
      <c r="O116" s="330"/>
      <c r="P116" s="168"/>
      <c r="Q116" s="168"/>
      <c r="R116" s="168"/>
      <c r="S116" s="168"/>
      <c r="T116" s="168"/>
      <c r="U116" s="168"/>
      <c r="V116" s="168"/>
      <c r="W116" s="169"/>
      <c r="X116" s="326"/>
      <c r="Y116" s="330"/>
      <c r="Z116" s="168"/>
      <c r="AA116" s="168"/>
      <c r="AB116" s="168"/>
      <c r="AC116" s="168"/>
      <c r="AD116" s="168"/>
      <c r="AE116" s="168"/>
      <c r="AF116" s="168"/>
      <c r="AG116" s="169"/>
      <c r="AH116" s="326"/>
      <c r="AI116" s="330"/>
      <c r="AJ116" s="168"/>
      <c r="AK116" s="168"/>
      <c r="AL116" s="168"/>
      <c r="AM116" s="168"/>
      <c r="AN116" s="168"/>
      <c r="AO116" s="168"/>
      <c r="AP116" s="168"/>
      <c r="AQ116" s="168"/>
      <c r="AR116" s="326"/>
      <c r="AS116" s="330"/>
      <c r="AT116" s="168"/>
      <c r="AU116" s="168"/>
      <c r="AV116" s="168"/>
      <c r="AW116" s="168"/>
      <c r="AX116" s="168"/>
      <c r="AY116" s="168"/>
      <c r="AZ116" s="168"/>
      <c r="BA116" s="168"/>
      <c r="BB116" s="326"/>
      <c r="BC116" s="330"/>
      <c r="BD116" s="168"/>
      <c r="BE116" s="168"/>
      <c r="BF116" s="168"/>
      <c r="BG116" s="168"/>
      <c r="BH116" s="168"/>
      <c r="BI116" s="168"/>
      <c r="BJ116" s="168"/>
      <c r="BK116" s="168"/>
      <c r="BL116" s="220"/>
      <c r="BM116" s="226"/>
    </row>
    <row r="117" spans="1:65" s="86" customFormat="1" x14ac:dyDescent="0.2">
      <c r="A117" s="185" t="s">
        <v>70</v>
      </c>
      <c r="B117" s="230" t="s">
        <v>65</v>
      </c>
      <c r="C117" s="148"/>
      <c r="D117" s="327">
        <f>D118-BB118</f>
        <v>-56.404136784601718</v>
      </c>
      <c r="E117" s="331">
        <f>E118-BC118</f>
        <v>-59.108098188899667</v>
      </c>
      <c r="F117" s="167">
        <f>F118-BD118</f>
        <v>-88.566644883459745</v>
      </c>
      <c r="G117" s="167">
        <f>G118-BE118</f>
        <v>-88.066644883459745</v>
      </c>
      <c r="H117" s="167">
        <f t="shared" ref="H117:M117" si="94">H118-BF118</f>
        <v>-87.56664488345973</v>
      </c>
      <c r="I117" s="167">
        <f t="shared" si="94"/>
        <v>-87.066644883459759</v>
      </c>
      <c r="J117" s="167">
        <f t="shared" si="94"/>
        <v>-86.566644883459745</v>
      </c>
      <c r="K117" s="167">
        <f t="shared" si="94"/>
        <v>-86.066644883459745</v>
      </c>
      <c r="L117" s="167">
        <f t="shared" si="94"/>
        <v>-85.566644883459745</v>
      </c>
      <c r="M117" s="167">
        <f t="shared" si="94"/>
        <v>-85.066644883459745</v>
      </c>
      <c r="N117" s="325"/>
      <c r="O117" s="329"/>
      <c r="P117" s="165"/>
      <c r="Q117" s="165"/>
      <c r="R117" s="165"/>
      <c r="S117" s="165"/>
      <c r="T117" s="165"/>
      <c r="U117" s="165"/>
      <c r="V117" s="165"/>
      <c r="W117" s="165"/>
      <c r="X117" s="328"/>
      <c r="Y117" s="332"/>
      <c r="Z117" s="170"/>
      <c r="AA117" s="170"/>
      <c r="AB117" s="170"/>
      <c r="AC117" s="170"/>
      <c r="AD117" s="170"/>
      <c r="AE117" s="170"/>
      <c r="AF117" s="170"/>
      <c r="AG117" s="171"/>
      <c r="AH117" s="328"/>
      <c r="AI117" s="332"/>
      <c r="AJ117" s="170"/>
      <c r="AK117" s="170"/>
      <c r="AL117" s="170"/>
      <c r="AM117" s="170"/>
      <c r="AN117" s="170"/>
      <c r="AO117" s="170"/>
      <c r="AP117" s="170"/>
      <c r="AQ117" s="170"/>
      <c r="AR117" s="328"/>
      <c r="AS117" s="332"/>
      <c r="AT117" s="170"/>
      <c r="AU117" s="170"/>
      <c r="AV117" s="170"/>
      <c r="AW117" s="170"/>
      <c r="AX117" s="170"/>
      <c r="AY117" s="170"/>
      <c r="AZ117" s="170"/>
      <c r="BA117" s="170"/>
      <c r="BB117" s="328"/>
      <c r="BC117" s="332"/>
      <c r="BD117" s="170"/>
      <c r="BE117" s="170"/>
      <c r="BF117" s="170"/>
      <c r="BG117" s="170"/>
      <c r="BH117" s="170"/>
      <c r="BI117" s="170"/>
      <c r="BJ117" s="170"/>
      <c r="BK117" s="170"/>
      <c r="BL117" s="216">
        <f>-117.5+10*LOG10(($C8*12)*($C5/15))</f>
        <v>-86.62218582190458</v>
      </c>
      <c r="BM117" s="223" t="s">
        <v>167</v>
      </c>
    </row>
    <row r="118" spans="1:65" s="86" customFormat="1" x14ac:dyDescent="0.2">
      <c r="A118" s="186" t="s">
        <v>71</v>
      </c>
      <c r="B118" s="230" t="s">
        <v>65</v>
      </c>
      <c r="C118" s="148"/>
      <c r="D118" s="325">
        <f>D93</f>
        <v>-54.899329998537866</v>
      </c>
      <c r="E118" s="329">
        <f>E93</f>
        <v>-57.578972084078153</v>
      </c>
      <c r="F118" s="165">
        <f t="shared" ref="F118:M118" si="95">F93</f>
        <v>-87.064214422632801</v>
      </c>
      <c r="G118" s="165">
        <f t="shared" si="95"/>
        <v>-86.564214422632801</v>
      </c>
      <c r="H118" s="165">
        <f t="shared" si="95"/>
        <v>-86.064214422632787</v>
      </c>
      <c r="I118" s="165">
        <f t="shared" si="95"/>
        <v>-85.564214422632816</v>
      </c>
      <c r="J118" s="165">
        <f t="shared" si="95"/>
        <v>-85.064214422632801</v>
      </c>
      <c r="K118" s="165">
        <f t="shared" si="95"/>
        <v>-84.564214422632801</v>
      </c>
      <c r="L118" s="165">
        <f t="shared" si="95"/>
        <v>-84.064214422632801</v>
      </c>
      <c r="M118" s="165">
        <f t="shared" si="95"/>
        <v>-83.564214422632801</v>
      </c>
      <c r="N118" s="325"/>
      <c r="O118" s="329"/>
      <c r="P118" s="165"/>
      <c r="Q118" s="165"/>
      <c r="R118" s="165"/>
      <c r="S118" s="165"/>
      <c r="T118" s="165"/>
      <c r="U118" s="165"/>
      <c r="V118" s="165"/>
      <c r="W118" s="165"/>
      <c r="X118" s="328"/>
      <c r="Y118" s="332"/>
      <c r="Z118" s="170"/>
      <c r="AA118" s="170"/>
      <c r="AB118" s="170"/>
      <c r="AC118" s="170"/>
      <c r="AD118" s="170"/>
      <c r="AE118" s="170"/>
      <c r="AF118" s="170"/>
      <c r="AG118" s="171"/>
      <c r="AH118" s="328"/>
      <c r="AI118" s="332"/>
      <c r="AJ118" s="170"/>
      <c r="AK118" s="170"/>
      <c r="AL118" s="170"/>
      <c r="AM118" s="170"/>
      <c r="AN118" s="170"/>
      <c r="AO118" s="170"/>
      <c r="AP118" s="170"/>
      <c r="AQ118" s="170"/>
      <c r="AR118" s="328"/>
      <c r="AS118" s="332"/>
      <c r="AT118" s="170"/>
      <c r="AU118" s="170"/>
      <c r="AV118" s="170"/>
      <c r="AW118" s="170"/>
      <c r="AX118" s="170"/>
      <c r="AY118" s="170"/>
      <c r="AZ118" s="170"/>
      <c r="BA118" s="170"/>
      <c r="BB118" s="308">
        <f t="shared" ref="BB118:BK118" si="96">BB56</f>
        <v>1.5048067860638497</v>
      </c>
      <c r="BC118" s="312">
        <f t="shared" si="96"/>
        <v>1.5291261048215163</v>
      </c>
      <c r="BD118" s="138">
        <f t="shared" si="96"/>
        <v>1.502430460826941</v>
      </c>
      <c r="BE118" s="138">
        <f t="shared" si="96"/>
        <v>1.502430460826941</v>
      </c>
      <c r="BF118" s="138">
        <f t="shared" si="96"/>
        <v>1.502430460826941</v>
      </c>
      <c r="BG118" s="138">
        <f t="shared" si="96"/>
        <v>1.502430460826941</v>
      </c>
      <c r="BH118" s="138">
        <f t="shared" si="96"/>
        <v>1.502430460826941</v>
      </c>
      <c r="BI118" s="138">
        <f t="shared" si="96"/>
        <v>1.502430460826941</v>
      </c>
      <c r="BJ118" s="138">
        <f t="shared" si="96"/>
        <v>1.502430460826941</v>
      </c>
      <c r="BK118" s="138">
        <f t="shared" si="96"/>
        <v>1.502430460826941</v>
      </c>
      <c r="BL118" s="217"/>
      <c r="BM118" s="226"/>
    </row>
    <row r="119" spans="1:65" s="86" customFormat="1" x14ac:dyDescent="0.2">
      <c r="A119" s="185" t="s">
        <v>72</v>
      </c>
      <c r="B119" s="230" t="s">
        <v>65</v>
      </c>
      <c r="C119" s="148"/>
      <c r="D119" s="327">
        <f>D118+BB118</f>
        <v>-53.394523212474013</v>
      </c>
      <c r="E119" s="331">
        <f>E118+BC118</f>
        <v>-56.049845979256638</v>
      </c>
      <c r="F119" s="167">
        <f>F118+BD118</f>
        <v>-85.561783961805858</v>
      </c>
      <c r="G119" s="167">
        <f>G118+BE118</f>
        <v>-85.061783961805858</v>
      </c>
      <c r="H119" s="167">
        <f t="shared" ref="H119:M119" si="97">H118+BF118</f>
        <v>-84.561783961805844</v>
      </c>
      <c r="I119" s="167">
        <f t="shared" si="97"/>
        <v>-84.061783961805872</v>
      </c>
      <c r="J119" s="167">
        <f t="shared" si="97"/>
        <v>-83.561783961805858</v>
      </c>
      <c r="K119" s="167">
        <f t="shared" si="97"/>
        <v>-83.061783961805858</v>
      </c>
      <c r="L119" s="167">
        <f t="shared" si="97"/>
        <v>-82.561783961805858</v>
      </c>
      <c r="M119" s="167">
        <f t="shared" si="97"/>
        <v>-82.061783961805858</v>
      </c>
      <c r="N119" s="325"/>
      <c r="O119" s="329"/>
      <c r="P119" s="165"/>
      <c r="Q119" s="165"/>
      <c r="R119" s="165"/>
      <c r="S119" s="165"/>
      <c r="T119" s="165"/>
      <c r="U119" s="165"/>
      <c r="V119" s="165"/>
      <c r="W119" s="165"/>
      <c r="X119" s="328"/>
      <c r="Y119" s="332"/>
      <c r="Z119" s="170"/>
      <c r="AA119" s="170"/>
      <c r="AB119" s="170"/>
      <c r="AC119" s="170"/>
      <c r="AD119" s="170"/>
      <c r="AE119" s="170"/>
      <c r="AF119" s="170"/>
      <c r="AG119" s="171"/>
      <c r="AH119" s="328"/>
      <c r="AI119" s="332"/>
      <c r="AJ119" s="170"/>
      <c r="AK119" s="170"/>
      <c r="AL119" s="170"/>
      <c r="AM119" s="170"/>
      <c r="AN119" s="170"/>
      <c r="AO119" s="170"/>
      <c r="AP119" s="170"/>
      <c r="AQ119" s="170"/>
      <c r="AR119" s="328"/>
      <c r="AS119" s="332"/>
      <c r="AT119" s="170"/>
      <c r="AU119" s="170"/>
      <c r="AV119" s="170"/>
      <c r="AW119" s="170"/>
      <c r="AX119" s="170"/>
      <c r="AY119" s="170"/>
      <c r="AZ119" s="170"/>
      <c r="BA119" s="170"/>
      <c r="BB119" s="328"/>
      <c r="BC119" s="332"/>
      <c r="BD119" s="170"/>
      <c r="BE119" s="170"/>
      <c r="BF119" s="170"/>
      <c r="BG119" s="170"/>
      <c r="BH119" s="170"/>
      <c r="BI119" s="170"/>
      <c r="BJ119" s="170"/>
      <c r="BK119" s="170"/>
      <c r="BL119" s="216">
        <v>-50</v>
      </c>
      <c r="BM119" s="223" t="s">
        <v>166</v>
      </c>
    </row>
    <row r="120" spans="1:65" s="86" customFormat="1" x14ac:dyDescent="0.2">
      <c r="A120" s="125"/>
      <c r="B120" s="169"/>
      <c r="C120" s="169"/>
      <c r="D120" s="326"/>
      <c r="E120" s="330"/>
      <c r="F120" s="168"/>
      <c r="G120" s="168"/>
      <c r="H120" s="168"/>
      <c r="I120" s="168"/>
      <c r="J120" s="168"/>
      <c r="K120" s="168"/>
      <c r="L120" s="168"/>
      <c r="M120" s="169"/>
      <c r="N120" s="326"/>
      <c r="O120" s="330"/>
      <c r="P120" s="168"/>
      <c r="Q120" s="168"/>
      <c r="R120" s="168"/>
      <c r="S120" s="168"/>
      <c r="T120" s="168"/>
      <c r="U120" s="168"/>
      <c r="V120" s="168"/>
      <c r="W120" s="169"/>
      <c r="X120" s="326"/>
      <c r="Y120" s="330"/>
      <c r="Z120" s="168"/>
      <c r="AA120" s="168"/>
      <c r="AB120" s="168"/>
      <c r="AC120" s="168"/>
      <c r="AD120" s="168"/>
      <c r="AE120" s="168"/>
      <c r="AF120" s="168"/>
      <c r="AG120" s="169"/>
      <c r="AH120" s="326"/>
      <c r="AI120" s="330"/>
      <c r="AJ120" s="168"/>
      <c r="AK120" s="168"/>
      <c r="AL120" s="168"/>
      <c r="AM120" s="168"/>
      <c r="AN120" s="168"/>
      <c r="AO120" s="168"/>
      <c r="AP120" s="168"/>
      <c r="AQ120" s="168"/>
      <c r="AR120" s="326"/>
      <c r="AS120" s="330"/>
      <c r="AT120" s="168"/>
      <c r="AU120" s="168"/>
      <c r="AV120" s="168"/>
      <c r="AW120" s="168"/>
      <c r="AX120" s="168"/>
      <c r="AY120" s="168"/>
      <c r="AZ120" s="168"/>
      <c r="BA120" s="168"/>
      <c r="BB120" s="326"/>
      <c r="BC120" s="330"/>
      <c r="BD120" s="168"/>
      <c r="BE120" s="168"/>
      <c r="BF120" s="168"/>
      <c r="BG120" s="168"/>
      <c r="BH120" s="168"/>
      <c r="BI120" s="168"/>
      <c r="BJ120" s="168"/>
      <c r="BK120" s="168"/>
      <c r="BL120" s="220"/>
      <c r="BM120" s="226"/>
    </row>
    <row r="121" spans="1:65" s="86" customFormat="1" x14ac:dyDescent="0.2">
      <c r="A121" s="185" t="s">
        <v>73</v>
      </c>
      <c r="B121" s="230" t="s">
        <v>65</v>
      </c>
      <c r="C121" s="148"/>
      <c r="D121" s="325"/>
      <c r="E121" s="329"/>
      <c r="F121" s="165"/>
      <c r="G121" s="165"/>
      <c r="H121" s="165"/>
      <c r="I121" s="165"/>
      <c r="J121" s="165"/>
      <c r="K121" s="165"/>
      <c r="L121" s="165"/>
      <c r="M121" s="165"/>
      <c r="N121" s="327">
        <f>N122-BB122</f>
        <v>-57.904136784601711</v>
      </c>
      <c r="O121" s="331">
        <f>O122-BC122</f>
        <v>-59.108098188899667</v>
      </c>
      <c r="P121" s="167">
        <f>P122-BD122</f>
        <v>-88.566644883459745</v>
      </c>
      <c r="Q121" s="167">
        <f>Q122-BE122</f>
        <v>-88.066644883459745</v>
      </c>
      <c r="R121" s="167">
        <f t="shared" ref="R121:W121" si="98">R122-BF122</f>
        <v>-87.56664488345973</v>
      </c>
      <c r="S121" s="167">
        <f t="shared" si="98"/>
        <v>-87.066644883459759</v>
      </c>
      <c r="T121" s="167">
        <f t="shared" si="98"/>
        <v>-86.566644883459745</v>
      </c>
      <c r="U121" s="167">
        <f t="shared" si="98"/>
        <v>-86.066644883459745</v>
      </c>
      <c r="V121" s="167">
        <f t="shared" si="98"/>
        <v>-85.566644883459745</v>
      </c>
      <c r="W121" s="167">
        <f t="shared" si="98"/>
        <v>-85.066644883459745</v>
      </c>
      <c r="X121" s="328"/>
      <c r="Y121" s="332"/>
      <c r="Z121" s="170"/>
      <c r="AA121" s="170"/>
      <c r="AB121" s="170"/>
      <c r="AC121" s="170"/>
      <c r="AD121" s="170"/>
      <c r="AE121" s="170"/>
      <c r="AF121" s="170"/>
      <c r="AG121" s="171"/>
      <c r="AH121" s="328"/>
      <c r="AI121" s="332"/>
      <c r="AJ121" s="170"/>
      <c r="AK121" s="170"/>
      <c r="AL121" s="170"/>
      <c r="AM121" s="170"/>
      <c r="AN121" s="170"/>
      <c r="AO121" s="170"/>
      <c r="AP121" s="170"/>
      <c r="AQ121" s="170"/>
      <c r="AR121" s="328"/>
      <c r="AS121" s="332"/>
      <c r="AT121" s="170"/>
      <c r="AU121" s="170"/>
      <c r="AV121" s="170"/>
      <c r="AW121" s="170"/>
      <c r="AX121" s="170"/>
      <c r="AY121" s="170"/>
      <c r="AZ121" s="170"/>
      <c r="BA121" s="170"/>
      <c r="BB121" s="328"/>
      <c r="BC121" s="332"/>
      <c r="BD121" s="170"/>
      <c r="BE121" s="170"/>
      <c r="BF121" s="170"/>
      <c r="BG121" s="170"/>
      <c r="BH121" s="170"/>
      <c r="BI121" s="170"/>
      <c r="BJ121" s="170"/>
      <c r="BK121" s="170"/>
      <c r="BL121" s="216">
        <f>-117.5+10*LOG10(($C8*12)*($C5/15))</f>
        <v>-86.62218582190458</v>
      </c>
      <c r="BM121" s="223" t="s">
        <v>166</v>
      </c>
    </row>
    <row r="122" spans="1:65" s="86" customFormat="1" x14ac:dyDescent="0.2">
      <c r="A122" s="186" t="s">
        <v>74</v>
      </c>
      <c r="B122" s="230" t="s">
        <v>65</v>
      </c>
      <c r="C122" s="148"/>
      <c r="D122" s="325"/>
      <c r="E122" s="329"/>
      <c r="F122" s="165"/>
      <c r="G122" s="165"/>
      <c r="H122" s="165"/>
      <c r="I122" s="165"/>
      <c r="J122" s="165"/>
      <c r="K122" s="165"/>
      <c r="L122" s="165"/>
      <c r="M122" s="165"/>
      <c r="N122" s="325">
        <f t="shared" ref="N122:W122" si="99">N93</f>
        <v>-56.399329998537858</v>
      </c>
      <c r="O122" s="329">
        <f>O93</f>
        <v>-57.578972084078153</v>
      </c>
      <c r="P122" s="165">
        <f t="shared" si="99"/>
        <v>-87.064214422632801</v>
      </c>
      <c r="Q122" s="165">
        <f t="shared" si="99"/>
        <v>-86.564214422632801</v>
      </c>
      <c r="R122" s="165">
        <f t="shared" si="99"/>
        <v>-86.064214422632787</v>
      </c>
      <c r="S122" s="165">
        <f t="shared" si="99"/>
        <v>-85.564214422632816</v>
      </c>
      <c r="T122" s="165">
        <f t="shared" si="99"/>
        <v>-85.064214422632801</v>
      </c>
      <c r="U122" s="165">
        <f t="shared" si="99"/>
        <v>-84.564214422632801</v>
      </c>
      <c r="V122" s="165">
        <f t="shared" si="99"/>
        <v>-84.064214422632801</v>
      </c>
      <c r="W122" s="165">
        <f t="shared" si="99"/>
        <v>-83.564214422632801</v>
      </c>
      <c r="X122" s="328"/>
      <c r="Y122" s="332"/>
      <c r="Z122" s="170"/>
      <c r="AA122" s="170"/>
      <c r="AB122" s="170"/>
      <c r="AC122" s="170"/>
      <c r="AD122" s="170"/>
      <c r="AE122" s="170"/>
      <c r="AF122" s="170"/>
      <c r="AG122" s="171"/>
      <c r="AH122" s="328"/>
      <c r="AI122" s="332"/>
      <c r="AJ122" s="170"/>
      <c r="AK122" s="170"/>
      <c r="AL122" s="170"/>
      <c r="AM122" s="170"/>
      <c r="AN122" s="170"/>
      <c r="AO122" s="170"/>
      <c r="AP122" s="170"/>
      <c r="AQ122" s="170"/>
      <c r="AR122" s="328"/>
      <c r="AS122" s="332"/>
      <c r="AT122" s="170"/>
      <c r="AU122" s="170"/>
      <c r="AV122" s="170"/>
      <c r="AW122" s="170"/>
      <c r="AX122" s="170"/>
      <c r="AY122" s="170"/>
      <c r="AZ122" s="170"/>
      <c r="BA122" s="170"/>
      <c r="BB122" s="308">
        <f t="shared" ref="BB122:BK122" si="100">BB60</f>
        <v>1.5048067860638497</v>
      </c>
      <c r="BC122" s="312">
        <f t="shared" si="100"/>
        <v>1.5291261048215163</v>
      </c>
      <c r="BD122" s="138">
        <f t="shared" si="100"/>
        <v>1.502430460826941</v>
      </c>
      <c r="BE122" s="138">
        <f t="shared" si="100"/>
        <v>1.502430460826941</v>
      </c>
      <c r="BF122" s="138">
        <f t="shared" si="100"/>
        <v>1.502430460826941</v>
      </c>
      <c r="BG122" s="138">
        <f t="shared" si="100"/>
        <v>1.502430460826941</v>
      </c>
      <c r="BH122" s="138">
        <f t="shared" si="100"/>
        <v>1.502430460826941</v>
      </c>
      <c r="BI122" s="138">
        <f t="shared" si="100"/>
        <v>1.502430460826941</v>
      </c>
      <c r="BJ122" s="138">
        <f t="shared" si="100"/>
        <v>1.502430460826941</v>
      </c>
      <c r="BK122" s="138">
        <f t="shared" si="100"/>
        <v>1.502430460826941</v>
      </c>
      <c r="BL122" s="217"/>
      <c r="BM122" s="226"/>
    </row>
    <row r="123" spans="1:65" s="86" customFormat="1" x14ac:dyDescent="0.2">
      <c r="A123" s="185" t="s">
        <v>75</v>
      </c>
      <c r="B123" s="230" t="s">
        <v>65</v>
      </c>
      <c r="C123" s="148"/>
      <c r="D123" s="325"/>
      <c r="E123" s="329"/>
      <c r="F123" s="165"/>
      <c r="G123" s="165"/>
      <c r="H123" s="165"/>
      <c r="I123" s="165"/>
      <c r="J123" s="165"/>
      <c r="K123" s="165"/>
      <c r="L123" s="165"/>
      <c r="M123" s="165"/>
      <c r="N123" s="327">
        <f>N122+BB122</f>
        <v>-54.894523212474006</v>
      </c>
      <c r="O123" s="331">
        <f>O122+BC122</f>
        <v>-56.049845979256638</v>
      </c>
      <c r="P123" s="167">
        <f>P122+BD122</f>
        <v>-85.561783961805858</v>
      </c>
      <c r="Q123" s="167">
        <f>Q122+BE122</f>
        <v>-85.061783961805858</v>
      </c>
      <c r="R123" s="167">
        <f t="shared" ref="R123:W123" si="101">R122+BF122</f>
        <v>-84.561783961805844</v>
      </c>
      <c r="S123" s="167">
        <f t="shared" si="101"/>
        <v>-84.061783961805872</v>
      </c>
      <c r="T123" s="167">
        <f t="shared" si="101"/>
        <v>-83.561783961805858</v>
      </c>
      <c r="U123" s="167">
        <f t="shared" si="101"/>
        <v>-83.061783961805858</v>
      </c>
      <c r="V123" s="167">
        <f t="shared" si="101"/>
        <v>-82.561783961805858</v>
      </c>
      <c r="W123" s="167">
        <f t="shared" si="101"/>
        <v>-82.061783961805858</v>
      </c>
      <c r="X123" s="328"/>
      <c r="Y123" s="332"/>
      <c r="Z123" s="170"/>
      <c r="AA123" s="170"/>
      <c r="AB123" s="170"/>
      <c r="AC123" s="170"/>
      <c r="AD123" s="170"/>
      <c r="AE123" s="170"/>
      <c r="AF123" s="170"/>
      <c r="AG123" s="171"/>
      <c r="AH123" s="328"/>
      <c r="AI123" s="332"/>
      <c r="AJ123" s="170"/>
      <c r="AK123" s="170"/>
      <c r="AL123" s="170"/>
      <c r="AM123" s="170"/>
      <c r="AN123" s="170"/>
      <c r="AO123" s="170"/>
      <c r="AP123" s="170"/>
      <c r="AQ123" s="170"/>
      <c r="AR123" s="328"/>
      <c r="AS123" s="332"/>
      <c r="AT123" s="170"/>
      <c r="AU123" s="170"/>
      <c r="AV123" s="170"/>
      <c r="AW123" s="170"/>
      <c r="AX123" s="170"/>
      <c r="AY123" s="170"/>
      <c r="AZ123" s="170"/>
      <c r="BA123" s="170"/>
      <c r="BB123" s="328"/>
      <c r="BC123" s="332"/>
      <c r="BD123" s="170"/>
      <c r="BE123" s="170"/>
      <c r="BF123" s="170"/>
      <c r="BG123" s="170"/>
      <c r="BH123" s="170"/>
      <c r="BI123" s="170"/>
      <c r="BJ123" s="170"/>
      <c r="BK123" s="170"/>
      <c r="BL123" s="216">
        <v>-50</v>
      </c>
      <c r="BM123" s="223" t="s">
        <v>166</v>
      </c>
    </row>
    <row r="124" spans="1:65" s="86" customFormat="1" x14ac:dyDescent="0.2">
      <c r="A124" s="125"/>
      <c r="B124" s="123"/>
      <c r="C124" s="123"/>
      <c r="D124" s="314"/>
      <c r="E124" s="318"/>
      <c r="F124" s="117"/>
      <c r="G124" s="117"/>
      <c r="H124" s="117"/>
      <c r="I124" s="117"/>
      <c r="J124" s="117"/>
      <c r="K124" s="117"/>
      <c r="L124" s="117"/>
      <c r="M124" s="118"/>
      <c r="N124" s="314"/>
      <c r="O124" s="318"/>
      <c r="P124" s="117"/>
      <c r="Q124" s="117"/>
      <c r="R124" s="117"/>
      <c r="S124" s="117"/>
      <c r="T124" s="117"/>
      <c r="U124" s="117"/>
      <c r="V124" s="117"/>
      <c r="W124" s="118"/>
      <c r="X124" s="314"/>
      <c r="Y124" s="318"/>
      <c r="Z124" s="117"/>
      <c r="AA124" s="117"/>
      <c r="AB124" s="117"/>
      <c r="AC124" s="117"/>
      <c r="AD124" s="117"/>
      <c r="AE124" s="117"/>
      <c r="AF124" s="117"/>
      <c r="AG124" s="118"/>
      <c r="AH124" s="314"/>
      <c r="AI124" s="318"/>
      <c r="AJ124" s="117"/>
      <c r="AK124" s="117"/>
      <c r="AL124" s="117"/>
      <c r="AM124" s="117"/>
      <c r="AN124" s="117"/>
      <c r="AO124" s="117"/>
      <c r="AP124" s="117"/>
      <c r="AQ124" s="117"/>
      <c r="AR124" s="314"/>
      <c r="AS124" s="318"/>
      <c r="AT124" s="117"/>
      <c r="AU124" s="117"/>
      <c r="AV124" s="117"/>
      <c r="AW124" s="117"/>
      <c r="AX124" s="117"/>
      <c r="AY124" s="117"/>
      <c r="AZ124" s="117"/>
      <c r="BA124" s="117"/>
      <c r="BB124" s="307"/>
      <c r="BC124" s="311"/>
      <c r="BD124" s="144"/>
      <c r="BE124" s="144"/>
      <c r="BF124" s="144"/>
      <c r="BG124" s="144"/>
      <c r="BH124" s="144"/>
      <c r="BI124" s="144"/>
      <c r="BJ124" s="144"/>
      <c r="BK124" s="144"/>
      <c r="BL124" s="220"/>
      <c r="BM124" s="226"/>
    </row>
    <row r="125" spans="1:65" s="86" customFormat="1" x14ac:dyDescent="0.2">
      <c r="A125" s="185" t="s">
        <v>142</v>
      </c>
      <c r="B125" s="148" t="s">
        <v>4</v>
      </c>
      <c r="C125" s="148"/>
      <c r="D125" s="325"/>
      <c r="E125" s="329"/>
      <c r="F125" s="165"/>
      <c r="G125" s="165"/>
      <c r="H125" s="165"/>
      <c r="I125" s="165"/>
      <c r="J125" s="165"/>
      <c r="K125" s="165"/>
      <c r="L125" s="165"/>
      <c r="M125" s="166"/>
      <c r="N125" s="325"/>
      <c r="O125" s="329"/>
      <c r="P125" s="165"/>
      <c r="Q125" s="165"/>
      <c r="R125" s="165"/>
      <c r="S125" s="165"/>
      <c r="T125" s="165"/>
      <c r="U125" s="165"/>
      <c r="V125" s="165"/>
      <c r="W125" s="166"/>
      <c r="X125" s="325"/>
      <c r="Y125" s="329"/>
      <c r="Z125" s="165"/>
      <c r="AA125" s="165"/>
      <c r="AB125" s="165"/>
      <c r="AC125" s="165"/>
      <c r="AD125" s="165"/>
      <c r="AE125" s="165"/>
      <c r="AF125" s="165"/>
      <c r="AG125" s="166"/>
      <c r="AH125" s="327">
        <f>AH126-BB126</f>
        <v>-3.6633307652784075</v>
      </c>
      <c r="AI125" s="331">
        <f t="shared" ref="AI125:AQ125" si="102">AI126-BC126</f>
        <v>-2.1633307652783933</v>
      </c>
      <c r="AJ125" s="167">
        <f t="shared" si="102"/>
        <v>-2.1633307652783933</v>
      </c>
      <c r="AK125" s="167">
        <f t="shared" si="102"/>
        <v>-2.1633307652783933</v>
      </c>
      <c r="AL125" s="167">
        <f t="shared" si="102"/>
        <v>-2.1633307652783933</v>
      </c>
      <c r="AM125" s="167">
        <f t="shared" si="102"/>
        <v>-2.1633307652783933</v>
      </c>
      <c r="AN125" s="167">
        <f t="shared" si="102"/>
        <v>-2.1633307652783933</v>
      </c>
      <c r="AO125" s="167">
        <f t="shared" si="102"/>
        <v>-2.1633307652783933</v>
      </c>
      <c r="AP125" s="167">
        <f t="shared" si="102"/>
        <v>-2.1633307652783933</v>
      </c>
      <c r="AQ125" s="387">
        <f t="shared" si="102"/>
        <v>-2.1633307652783933</v>
      </c>
      <c r="AR125" s="325"/>
      <c r="AS125" s="329"/>
      <c r="AT125" s="165"/>
      <c r="AU125" s="165"/>
      <c r="AV125" s="165"/>
      <c r="AW125" s="165"/>
      <c r="AX125" s="165"/>
      <c r="AY125" s="165"/>
      <c r="AZ125" s="165"/>
      <c r="BA125" s="165"/>
      <c r="BB125" s="292"/>
      <c r="BC125" s="298"/>
      <c r="BD125" s="136"/>
      <c r="BE125" s="136"/>
      <c r="BF125" s="136"/>
      <c r="BG125" s="136"/>
      <c r="BH125" s="136"/>
      <c r="BI125" s="136"/>
      <c r="BJ125" s="136"/>
      <c r="BK125" s="136"/>
      <c r="BL125" s="216">
        <v>-27</v>
      </c>
      <c r="BM125" s="223" t="s">
        <v>168</v>
      </c>
    </row>
    <row r="126" spans="1:65" s="86" customFormat="1" x14ac:dyDescent="0.2">
      <c r="A126" s="186" t="s">
        <v>141</v>
      </c>
      <c r="B126" s="148" t="s">
        <v>4</v>
      </c>
      <c r="C126" s="148"/>
      <c r="D126" s="325"/>
      <c r="E126" s="329"/>
      <c r="F126" s="165"/>
      <c r="G126" s="165"/>
      <c r="H126" s="165"/>
      <c r="I126" s="165"/>
      <c r="J126" s="165"/>
      <c r="K126" s="165"/>
      <c r="L126" s="165"/>
      <c r="M126" s="166"/>
      <c r="N126" s="325"/>
      <c r="O126" s="329"/>
      <c r="P126" s="165"/>
      <c r="Q126" s="165"/>
      <c r="R126" s="165"/>
      <c r="S126" s="165"/>
      <c r="T126" s="165"/>
      <c r="U126" s="165"/>
      <c r="V126" s="165"/>
      <c r="W126" s="166"/>
      <c r="X126" s="325"/>
      <c r="Y126" s="329"/>
      <c r="Z126" s="165"/>
      <c r="AA126" s="165"/>
      <c r="AB126" s="165"/>
      <c r="AC126" s="165"/>
      <c r="AD126" s="165"/>
      <c r="AE126" s="165"/>
      <c r="AF126" s="165"/>
      <c r="AG126" s="166"/>
      <c r="AH126" s="325">
        <f>AH94</f>
        <v>-1.5000000000000142</v>
      </c>
      <c r="AI126" s="329">
        <f t="shared" ref="AI126:AQ126" si="103">AI94</f>
        <v>0</v>
      </c>
      <c r="AJ126" s="165">
        <f t="shared" si="103"/>
        <v>0</v>
      </c>
      <c r="AK126" s="165">
        <f t="shared" si="103"/>
        <v>0</v>
      </c>
      <c r="AL126" s="165">
        <f t="shared" si="103"/>
        <v>0</v>
      </c>
      <c r="AM126" s="165">
        <f t="shared" si="103"/>
        <v>0</v>
      </c>
      <c r="AN126" s="165">
        <f t="shared" si="103"/>
        <v>0</v>
      </c>
      <c r="AO126" s="165">
        <f t="shared" si="103"/>
        <v>0</v>
      </c>
      <c r="AP126" s="165">
        <f t="shared" si="103"/>
        <v>0</v>
      </c>
      <c r="AQ126" s="385">
        <f t="shared" si="103"/>
        <v>0</v>
      </c>
      <c r="AR126" s="325"/>
      <c r="AS126" s="329"/>
      <c r="AT126" s="165"/>
      <c r="AU126" s="165"/>
      <c r="AV126" s="165"/>
      <c r="AW126" s="165"/>
      <c r="AX126" s="165"/>
      <c r="AY126" s="165"/>
      <c r="AZ126" s="165"/>
      <c r="BA126" s="165"/>
      <c r="BB126" s="308">
        <f t="shared" ref="BB126:BK126" si="104">BB64</f>
        <v>2.1633307652783933</v>
      </c>
      <c r="BC126" s="312">
        <f t="shared" si="104"/>
        <v>2.1633307652783933</v>
      </c>
      <c r="BD126" s="138">
        <f t="shared" si="104"/>
        <v>2.1633307652783933</v>
      </c>
      <c r="BE126" s="138">
        <f t="shared" si="104"/>
        <v>2.1633307652783933</v>
      </c>
      <c r="BF126" s="138">
        <f t="shared" si="104"/>
        <v>2.1633307652783933</v>
      </c>
      <c r="BG126" s="138">
        <f t="shared" si="104"/>
        <v>2.1633307652783933</v>
      </c>
      <c r="BH126" s="138">
        <f t="shared" si="104"/>
        <v>2.1633307652783933</v>
      </c>
      <c r="BI126" s="138">
        <f t="shared" si="104"/>
        <v>2.1633307652783933</v>
      </c>
      <c r="BJ126" s="138">
        <f t="shared" si="104"/>
        <v>2.1633307652783933</v>
      </c>
      <c r="BK126" s="138">
        <f t="shared" si="104"/>
        <v>2.1633307652783933</v>
      </c>
      <c r="BL126" s="217"/>
      <c r="BM126" s="226"/>
    </row>
    <row r="127" spans="1:65" s="86" customFormat="1" x14ac:dyDescent="0.2">
      <c r="A127" s="185" t="s">
        <v>143</v>
      </c>
      <c r="B127" s="148" t="s">
        <v>4</v>
      </c>
      <c r="C127" s="148"/>
      <c r="D127" s="325"/>
      <c r="E127" s="329"/>
      <c r="F127" s="165"/>
      <c r="G127" s="165"/>
      <c r="H127" s="165"/>
      <c r="I127" s="165"/>
      <c r="J127" s="165"/>
      <c r="K127" s="165"/>
      <c r="L127" s="165"/>
      <c r="M127" s="166"/>
      <c r="N127" s="325"/>
      <c r="O127" s="329"/>
      <c r="P127" s="165"/>
      <c r="Q127" s="165"/>
      <c r="R127" s="165"/>
      <c r="S127" s="165"/>
      <c r="T127" s="165"/>
      <c r="U127" s="165"/>
      <c r="V127" s="165"/>
      <c r="W127" s="166"/>
      <c r="X127" s="325"/>
      <c r="Y127" s="329"/>
      <c r="Z127" s="165"/>
      <c r="AA127" s="165"/>
      <c r="AB127" s="165"/>
      <c r="AC127" s="165"/>
      <c r="AD127" s="165"/>
      <c r="AE127" s="165"/>
      <c r="AF127" s="165"/>
      <c r="AG127" s="166"/>
      <c r="AH127" s="386">
        <f>AH126+BB126</f>
        <v>0.66333076527837909</v>
      </c>
      <c r="AI127" s="390">
        <f t="shared" ref="AI127:AQ127" si="105">AI126+BC126</f>
        <v>2.1633307652783933</v>
      </c>
      <c r="AJ127" s="389">
        <f t="shared" si="105"/>
        <v>2.1633307652783933</v>
      </c>
      <c r="AK127" s="389">
        <f t="shared" si="105"/>
        <v>2.1633307652783933</v>
      </c>
      <c r="AL127" s="389">
        <f t="shared" si="105"/>
        <v>2.1633307652783933</v>
      </c>
      <c r="AM127" s="389">
        <f t="shared" si="105"/>
        <v>2.1633307652783933</v>
      </c>
      <c r="AN127" s="389">
        <f t="shared" si="105"/>
        <v>2.1633307652783933</v>
      </c>
      <c r="AO127" s="389">
        <f t="shared" si="105"/>
        <v>2.1633307652783933</v>
      </c>
      <c r="AP127" s="389">
        <f t="shared" si="105"/>
        <v>2.1633307652783933</v>
      </c>
      <c r="AQ127" s="388">
        <f t="shared" si="105"/>
        <v>2.1633307652783933</v>
      </c>
      <c r="AR127" s="325"/>
      <c r="AS127" s="329"/>
      <c r="AT127" s="165"/>
      <c r="AU127" s="165"/>
      <c r="AV127" s="165"/>
      <c r="AW127" s="165"/>
      <c r="AX127" s="165"/>
      <c r="AY127" s="165"/>
      <c r="AZ127" s="165"/>
      <c r="BA127" s="165"/>
      <c r="BB127" s="292"/>
      <c r="BC127" s="298"/>
      <c r="BD127" s="136"/>
      <c r="BE127" s="136"/>
      <c r="BF127" s="136"/>
      <c r="BG127" s="136"/>
      <c r="BH127" s="136"/>
      <c r="BI127" s="136"/>
      <c r="BJ127" s="136"/>
      <c r="BK127" s="136"/>
      <c r="BL127" s="216">
        <v>27</v>
      </c>
      <c r="BM127" s="223" t="s">
        <v>168</v>
      </c>
    </row>
    <row r="128" spans="1:65" s="86" customFormat="1" x14ac:dyDescent="0.2">
      <c r="A128" s="125"/>
      <c r="B128" s="169"/>
      <c r="C128" s="169"/>
      <c r="D128" s="326"/>
      <c r="E128" s="330"/>
      <c r="F128" s="168"/>
      <c r="G128" s="168"/>
      <c r="H128" s="168"/>
      <c r="I128" s="168"/>
      <c r="J128" s="168"/>
      <c r="K128" s="168"/>
      <c r="L128" s="168"/>
      <c r="M128" s="169"/>
      <c r="N128" s="326"/>
      <c r="O128" s="330"/>
      <c r="P128" s="168"/>
      <c r="Q128" s="168"/>
      <c r="R128" s="168"/>
      <c r="S128" s="168"/>
      <c r="T128" s="168"/>
      <c r="U128" s="168"/>
      <c r="V128" s="168"/>
      <c r="W128" s="169"/>
      <c r="X128" s="326"/>
      <c r="Y128" s="330"/>
      <c r="Z128" s="168"/>
      <c r="AA128" s="168"/>
      <c r="AB128" s="168"/>
      <c r="AC128" s="168"/>
      <c r="AD128" s="168"/>
      <c r="AE128" s="168"/>
      <c r="AF128" s="168"/>
      <c r="AG128" s="169"/>
      <c r="AH128" s="326"/>
      <c r="AI128" s="330"/>
      <c r="AJ128" s="168"/>
      <c r="AK128" s="168"/>
      <c r="AL128" s="168"/>
      <c r="AM128" s="168"/>
      <c r="AN128" s="168"/>
      <c r="AO128" s="168"/>
      <c r="AP128" s="168"/>
      <c r="AQ128" s="168"/>
      <c r="AR128" s="326"/>
      <c r="AS128" s="330"/>
      <c r="AT128" s="168"/>
      <c r="AU128" s="168"/>
      <c r="AV128" s="168"/>
      <c r="AW128" s="168"/>
      <c r="AX128" s="168"/>
      <c r="AY128" s="168"/>
      <c r="AZ128" s="168"/>
      <c r="BA128" s="168"/>
      <c r="BB128" s="326"/>
      <c r="BC128" s="330"/>
      <c r="BD128" s="168"/>
      <c r="BE128" s="168"/>
      <c r="BF128" s="168"/>
      <c r="BG128" s="168"/>
      <c r="BH128" s="168"/>
      <c r="BI128" s="168"/>
      <c r="BJ128" s="168"/>
      <c r="BK128" s="168"/>
      <c r="BL128" s="220"/>
      <c r="BM128" s="226"/>
    </row>
    <row r="129" spans="1:65" s="86" customFormat="1" x14ac:dyDescent="0.2">
      <c r="A129" s="185" t="s">
        <v>145</v>
      </c>
      <c r="B129" s="230" t="s">
        <v>65</v>
      </c>
      <c r="C129" s="148"/>
      <c r="D129" s="325"/>
      <c r="E129" s="329"/>
      <c r="F129" s="165"/>
      <c r="G129" s="165"/>
      <c r="H129" s="165"/>
      <c r="I129" s="165"/>
      <c r="J129" s="165"/>
      <c r="K129" s="165"/>
      <c r="L129" s="165"/>
      <c r="M129" s="165"/>
      <c r="N129" s="327">
        <f>N130-BB130</f>
        <v>-2.1281181656025647</v>
      </c>
      <c r="O129" s="331">
        <f t="shared" ref="O129:W129" si="106">O130-BC130</f>
        <v>-2.1625108760173313</v>
      </c>
      <c r="P129" s="167">
        <f t="shared" si="106"/>
        <v>-2.1247575342239191</v>
      </c>
      <c r="Q129" s="167">
        <f t="shared" si="106"/>
        <v>-2.1247575342239191</v>
      </c>
      <c r="R129" s="167">
        <f t="shared" si="106"/>
        <v>-2.1247575342239191</v>
      </c>
      <c r="S129" s="167">
        <f t="shared" si="106"/>
        <v>-2.1247575342239191</v>
      </c>
      <c r="T129" s="167">
        <f t="shared" si="106"/>
        <v>-2.1247575342239191</v>
      </c>
      <c r="U129" s="167">
        <f t="shared" si="106"/>
        <v>-2.1247575342239191</v>
      </c>
      <c r="V129" s="167">
        <f t="shared" si="106"/>
        <v>-2.1247575342239191</v>
      </c>
      <c r="W129" s="387">
        <f t="shared" si="106"/>
        <v>-2.1247575342239191</v>
      </c>
      <c r="X129" s="328"/>
      <c r="Y129" s="332"/>
      <c r="Z129" s="170"/>
      <c r="AA129" s="170"/>
      <c r="AB129" s="170"/>
      <c r="AC129" s="170"/>
      <c r="AD129" s="170"/>
      <c r="AE129" s="170"/>
      <c r="AF129" s="170"/>
      <c r="AG129" s="171"/>
      <c r="AH129" s="328"/>
      <c r="AI129" s="332"/>
      <c r="AJ129" s="170"/>
      <c r="AK129" s="170"/>
      <c r="AL129" s="170"/>
      <c r="AM129" s="170"/>
      <c r="AN129" s="170"/>
      <c r="AO129" s="170"/>
      <c r="AP129" s="170"/>
      <c r="AQ129" s="170"/>
      <c r="AR129" s="328"/>
      <c r="AS129" s="332"/>
      <c r="AT129" s="170"/>
      <c r="AU129" s="170"/>
      <c r="AV129" s="170"/>
      <c r="AW129" s="170"/>
      <c r="AX129" s="170"/>
      <c r="AY129" s="170"/>
      <c r="AZ129" s="170"/>
      <c r="BA129" s="170"/>
      <c r="BB129" s="328"/>
      <c r="BC129" s="332"/>
      <c r="BD129" s="170"/>
      <c r="BE129" s="170"/>
      <c r="BF129" s="170"/>
      <c r="BG129" s="170"/>
      <c r="BH129" s="170"/>
      <c r="BI129" s="170"/>
      <c r="BJ129" s="170"/>
      <c r="BK129" s="170"/>
      <c r="BL129" s="216">
        <v>-20</v>
      </c>
      <c r="BM129" s="223" t="s">
        <v>168</v>
      </c>
    </row>
    <row r="130" spans="1:65" s="86" customFormat="1" x14ac:dyDescent="0.2">
      <c r="A130" s="186" t="s">
        <v>144</v>
      </c>
      <c r="B130" s="230" t="s">
        <v>65</v>
      </c>
      <c r="C130" s="148"/>
      <c r="D130" s="325"/>
      <c r="E130" s="329"/>
      <c r="F130" s="165"/>
      <c r="G130" s="165"/>
      <c r="H130" s="165"/>
      <c r="I130" s="165"/>
      <c r="J130" s="165"/>
      <c r="K130" s="165"/>
      <c r="L130" s="165"/>
      <c r="M130" s="165"/>
      <c r="N130" s="325">
        <f>N95</f>
        <v>0</v>
      </c>
      <c r="O130" s="329">
        <f t="shared" ref="O130:W130" si="107">O95</f>
        <v>0</v>
      </c>
      <c r="P130" s="165">
        <f t="shared" si="107"/>
        <v>0</v>
      </c>
      <c r="Q130" s="165">
        <f t="shared" si="107"/>
        <v>0</v>
      </c>
      <c r="R130" s="165">
        <f t="shared" si="107"/>
        <v>0</v>
      </c>
      <c r="S130" s="165">
        <f t="shared" si="107"/>
        <v>0</v>
      </c>
      <c r="T130" s="165">
        <f t="shared" si="107"/>
        <v>0</v>
      </c>
      <c r="U130" s="165">
        <f t="shared" si="107"/>
        <v>0</v>
      </c>
      <c r="V130" s="165">
        <f t="shared" si="107"/>
        <v>0</v>
      </c>
      <c r="W130" s="385">
        <f t="shared" si="107"/>
        <v>0</v>
      </c>
      <c r="X130" s="328"/>
      <c r="Y130" s="332"/>
      <c r="Z130" s="170"/>
      <c r="AA130" s="170"/>
      <c r="AB130" s="170"/>
      <c r="AC130" s="170"/>
      <c r="AD130" s="170"/>
      <c r="AE130" s="170"/>
      <c r="AF130" s="170"/>
      <c r="AG130" s="171"/>
      <c r="AH130" s="328"/>
      <c r="AI130" s="332"/>
      <c r="AJ130" s="170"/>
      <c r="AK130" s="170"/>
      <c r="AL130" s="170"/>
      <c r="AM130" s="170"/>
      <c r="AN130" s="170"/>
      <c r="AO130" s="170"/>
      <c r="AP130" s="170"/>
      <c r="AQ130" s="170"/>
      <c r="AR130" s="328"/>
      <c r="AS130" s="332"/>
      <c r="AT130" s="170"/>
      <c r="AU130" s="170"/>
      <c r="AV130" s="170"/>
      <c r="AW130" s="170"/>
      <c r="AX130" s="170"/>
      <c r="AY130" s="170"/>
      <c r="AZ130" s="170"/>
      <c r="BA130" s="170"/>
      <c r="BB130" s="308">
        <f t="shared" ref="BB130:BK130" si="108">BB68</f>
        <v>2.1281181656025647</v>
      </c>
      <c r="BC130" s="312">
        <f t="shared" si="108"/>
        <v>2.1625108760173313</v>
      </c>
      <c r="BD130" s="138">
        <f t="shared" si="108"/>
        <v>2.1247575342239191</v>
      </c>
      <c r="BE130" s="138">
        <f t="shared" si="108"/>
        <v>2.1247575342239191</v>
      </c>
      <c r="BF130" s="138">
        <f t="shared" si="108"/>
        <v>2.1247575342239191</v>
      </c>
      <c r="BG130" s="138">
        <f t="shared" si="108"/>
        <v>2.1247575342239191</v>
      </c>
      <c r="BH130" s="138">
        <f t="shared" si="108"/>
        <v>2.1247575342239191</v>
      </c>
      <c r="BI130" s="138">
        <f t="shared" si="108"/>
        <v>2.1247575342239191</v>
      </c>
      <c r="BJ130" s="138">
        <f t="shared" si="108"/>
        <v>2.1247575342239191</v>
      </c>
      <c r="BK130" s="138">
        <f t="shared" si="108"/>
        <v>2.1247575342239191</v>
      </c>
      <c r="BL130" s="217"/>
      <c r="BM130" s="226"/>
    </row>
    <row r="131" spans="1:65" s="86" customFormat="1" x14ac:dyDescent="0.2">
      <c r="A131" s="185" t="s">
        <v>146</v>
      </c>
      <c r="B131" s="230" t="s">
        <v>65</v>
      </c>
      <c r="C131" s="148"/>
      <c r="D131" s="325"/>
      <c r="E131" s="329"/>
      <c r="F131" s="165"/>
      <c r="G131" s="165"/>
      <c r="H131" s="165"/>
      <c r="I131" s="165"/>
      <c r="J131" s="165"/>
      <c r="K131" s="165"/>
      <c r="L131" s="165"/>
      <c r="M131" s="165"/>
      <c r="N131" s="327">
        <f>N130+BB130</f>
        <v>2.1281181656025647</v>
      </c>
      <c r="O131" s="331">
        <f t="shared" ref="O131:W131" si="109">O130+BC130</f>
        <v>2.1625108760173313</v>
      </c>
      <c r="P131" s="167">
        <f t="shared" si="109"/>
        <v>2.1247575342239191</v>
      </c>
      <c r="Q131" s="167">
        <f t="shared" si="109"/>
        <v>2.1247575342239191</v>
      </c>
      <c r="R131" s="167">
        <f t="shared" si="109"/>
        <v>2.1247575342239191</v>
      </c>
      <c r="S131" s="167">
        <f t="shared" si="109"/>
        <v>2.1247575342239191</v>
      </c>
      <c r="T131" s="167">
        <f t="shared" si="109"/>
        <v>2.1247575342239191</v>
      </c>
      <c r="U131" s="167">
        <f t="shared" si="109"/>
        <v>2.1247575342239191</v>
      </c>
      <c r="V131" s="167">
        <f t="shared" si="109"/>
        <v>2.1247575342239191</v>
      </c>
      <c r="W131" s="387">
        <f t="shared" si="109"/>
        <v>2.1247575342239191</v>
      </c>
      <c r="X131" s="328"/>
      <c r="Y131" s="332"/>
      <c r="Z131" s="170"/>
      <c r="AA131" s="170"/>
      <c r="AB131" s="170"/>
      <c r="AC131" s="170"/>
      <c r="AD131" s="170"/>
      <c r="AE131" s="170"/>
      <c r="AF131" s="170"/>
      <c r="AG131" s="171"/>
      <c r="AH131" s="328"/>
      <c r="AI131" s="332"/>
      <c r="AJ131" s="170"/>
      <c r="AK131" s="170"/>
      <c r="AL131" s="170"/>
      <c r="AM131" s="170"/>
      <c r="AN131" s="170"/>
      <c r="AO131" s="170"/>
      <c r="AP131" s="170"/>
      <c r="AQ131" s="170"/>
      <c r="AR131" s="328"/>
      <c r="AS131" s="332"/>
      <c r="AT131" s="170"/>
      <c r="AU131" s="170"/>
      <c r="AV131" s="170"/>
      <c r="AW131" s="170"/>
      <c r="AX131" s="170"/>
      <c r="AY131" s="170"/>
      <c r="AZ131" s="170"/>
      <c r="BA131" s="170"/>
      <c r="BB131" s="328"/>
      <c r="BC131" s="332"/>
      <c r="BD131" s="170"/>
      <c r="BE131" s="170"/>
      <c r="BF131" s="170"/>
      <c r="BG131" s="170"/>
      <c r="BH131" s="170"/>
      <c r="BI131" s="170"/>
      <c r="BJ131" s="170"/>
      <c r="BK131" s="170"/>
      <c r="BL131" s="216">
        <v>20</v>
      </c>
      <c r="BM131" s="223" t="s">
        <v>168</v>
      </c>
    </row>
    <row r="132" spans="1:65" s="86" customFormat="1" x14ac:dyDescent="0.2">
      <c r="A132" s="125"/>
      <c r="B132" s="123"/>
      <c r="C132" s="123"/>
      <c r="D132" s="314"/>
      <c r="E132" s="318"/>
      <c r="F132" s="117"/>
      <c r="G132" s="117"/>
      <c r="H132" s="117"/>
      <c r="I132" s="117"/>
      <c r="J132" s="117"/>
      <c r="K132" s="117"/>
      <c r="L132" s="117"/>
      <c r="M132" s="118"/>
      <c r="N132" s="314"/>
      <c r="O132" s="318"/>
      <c r="P132" s="117"/>
      <c r="Q132" s="117"/>
      <c r="R132" s="117"/>
      <c r="S132" s="117"/>
      <c r="T132" s="117"/>
      <c r="U132" s="117"/>
      <c r="V132" s="117"/>
      <c r="W132" s="118"/>
      <c r="X132" s="333"/>
      <c r="Y132" s="334"/>
      <c r="Z132" s="173"/>
      <c r="AA132" s="173"/>
      <c r="AB132" s="173"/>
      <c r="AC132" s="173"/>
      <c r="AD132" s="173"/>
      <c r="AE132" s="173"/>
      <c r="AF132" s="173"/>
      <c r="AG132" s="174"/>
      <c r="AH132" s="333"/>
      <c r="AI132" s="334"/>
      <c r="AJ132" s="173"/>
      <c r="AK132" s="173"/>
      <c r="AL132" s="173"/>
      <c r="AM132" s="173"/>
      <c r="AN132" s="173"/>
      <c r="AO132" s="173"/>
      <c r="AP132" s="173"/>
      <c r="AQ132" s="173"/>
      <c r="AR132" s="335"/>
      <c r="AS132" s="260"/>
      <c r="AT132" s="72"/>
      <c r="AU132" s="72"/>
      <c r="AV132" s="72"/>
      <c r="AW132" s="72"/>
      <c r="AX132" s="72"/>
      <c r="AY132" s="72"/>
      <c r="AZ132" s="72"/>
      <c r="BA132" s="73"/>
      <c r="BB132" s="333"/>
      <c r="BC132" s="334"/>
      <c r="BD132" s="173"/>
      <c r="BE132" s="173"/>
      <c r="BF132" s="173"/>
      <c r="BG132" s="173"/>
      <c r="BH132" s="173"/>
      <c r="BI132" s="173"/>
      <c r="BJ132" s="173"/>
      <c r="BK132" s="173"/>
      <c r="BL132" s="220"/>
      <c r="BM132" s="226"/>
    </row>
    <row r="133" spans="1:65" s="86" customFormat="1" x14ac:dyDescent="0.2">
      <c r="A133" s="185" t="s">
        <v>157</v>
      </c>
      <c r="B133" s="230" t="s">
        <v>4</v>
      </c>
      <c r="C133" s="148"/>
      <c r="D133" s="328"/>
      <c r="E133" s="332"/>
      <c r="F133" s="170"/>
      <c r="G133" s="170"/>
      <c r="H133" s="170"/>
      <c r="I133" s="170"/>
      <c r="J133" s="170"/>
      <c r="K133" s="170"/>
      <c r="L133" s="170"/>
      <c r="M133" s="171"/>
      <c r="N133" s="328"/>
      <c r="O133" s="391"/>
      <c r="P133" s="170"/>
      <c r="Q133" s="170"/>
      <c r="R133" s="170"/>
      <c r="S133" s="170"/>
      <c r="T133" s="170"/>
      <c r="U133" s="170"/>
      <c r="V133" s="170"/>
      <c r="W133" s="171"/>
      <c r="X133" s="328"/>
      <c r="Y133" s="332"/>
      <c r="Z133" s="170"/>
      <c r="AA133" s="170"/>
      <c r="AB133" s="170"/>
      <c r="AC133" s="170"/>
      <c r="AD133" s="170"/>
      <c r="AE133" s="170"/>
      <c r="AF133" s="170"/>
      <c r="AG133" s="171"/>
      <c r="AH133" s="325">
        <f>AH134-BB134</f>
        <v>-4.9242640687119579</v>
      </c>
      <c r="AI133" s="329">
        <f>AI134-BC134</f>
        <v>-4.9242640687119286</v>
      </c>
      <c r="AJ133" s="165">
        <f>AJ134-BD134</f>
        <v>-5.4242640687119286</v>
      </c>
      <c r="AK133" s="165">
        <f>AK134-BE134</f>
        <v>-5.4242640687119286</v>
      </c>
      <c r="AL133" s="165">
        <f t="shared" ref="AL133:AQ133" si="110">AL134-BF134</f>
        <v>-5.4242640687119286</v>
      </c>
      <c r="AM133" s="165">
        <f t="shared" si="110"/>
        <v>-5.4242640687119286</v>
      </c>
      <c r="AN133" s="165">
        <f t="shared" si="110"/>
        <v>-5.4242640687119286</v>
      </c>
      <c r="AO133" s="165">
        <f t="shared" si="110"/>
        <v>-5.4242640687119286</v>
      </c>
      <c r="AP133" s="165">
        <f t="shared" si="110"/>
        <v>-5.4242640687119286</v>
      </c>
      <c r="AQ133" s="165">
        <f t="shared" si="110"/>
        <v>-5.4242640687119286</v>
      </c>
      <c r="AR133" s="336">
        <f>IF(AH133&lt;0,CEILING(AH133*2,-1),CEILING(AH133*2,1))</f>
        <v>-10</v>
      </c>
      <c r="AS133" s="338">
        <f t="shared" ref="AS133:BA133" si="111">IF(AI133&lt;0,CEILING(AI133*2,-1),CEILING(AI133*2,1))</f>
        <v>-10</v>
      </c>
      <c r="AT133" s="175">
        <f t="shared" si="111"/>
        <v>-11</v>
      </c>
      <c r="AU133" s="175">
        <f t="shared" si="111"/>
        <v>-11</v>
      </c>
      <c r="AV133" s="175">
        <f t="shared" si="111"/>
        <v>-11</v>
      </c>
      <c r="AW133" s="175">
        <f t="shared" si="111"/>
        <v>-11</v>
      </c>
      <c r="AX133" s="175">
        <f t="shared" si="111"/>
        <v>-11</v>
      </c>
      <c r="AY133" s="175">
        <f t="shared" si="111"/>
        <v>-11</v>
      </c>
      <c r="AZ133" s="175">
        <f t="shared" si="111"/>
        <v>-11</v>
      </c>
      <c r="BA133" s="394">
        <f t="shared" si="111"/>
        <v>-11</v>
      </c>
      <c r="BB133" s="328"/>
      <c r="BC133" s="332"/>
      <c r="BD133" s="170"/>
      <c r="BE133" s="170"/>
      <c r="BF133" s="170"/>
      <c r="BG133" s="170"/>
      <c r="BH133" s="170"/>
      <c r="BI133" s="170"/>
      <c r="BJ133" s="170"/>
      <c r="BK133" s="170"/>
      <c r="BL133" s="221"/>
      <c r="BM133" s="227" t="s">
        <v>57</v>
      </c>
    </row>
    <row r="134" spans="1:65" s="86" customFormat="1" x14ac:dyDescent="0.2">
      <c r="A134" s="186" t="s">
        <v>156</v>
      </c>
      <c r="B134" s="230" t="s">
        <v>4</v>
      </c>
      <c r="C134" s="148"/>
      <c r="D134" s="328"/>
      <c r="E134" s="332"/>
      <c r="F134" s="170"/>
      <c r="G134" s="170"/>
      <c r="H134" s="170"/>
      <c r="I134" s="170"/>
      <c r="J134" s="170"/>
      <c r="K134" s="170"/>
      <c r="L134" s="170"/>
      <c r="M134" s="171"/>
      <c r="N134" s="328"/>
      <c r="O134" s="332"/>
      <c r="P134" s="170"/>
      <c r="Q134" s="170"/>
      <c r="R134" s="170"/>
      <c r="S134" s="170"/>
      <c r="T134" s="170"/>
      <c r="U134" s="170"/>
      <c r="V134" s="170"/>
      <c r="W134" s="171"/>
      <c r="X134" s="328"/>
      <c r="Y134" s="332"/>
      <c r="Z134" s="170"/>
      <c r="AA134" s="170"/>
      <c r="AB134" s="170"/>
      <c r="AC134" s="170"/>
      <c r="AD134" s="170"/>
      <c r="AE134" s="170"/>
      <c r="AF134" s="170"/>
      <c r="AG134" s="171"/>
      <c r="AH134" s="325">
        <f>AH96</f>
        <v>-2.9531932455029164E-14</v>
      </c>
      <c r="AI134" s="329">
        <f t="shared" ref="AI134:AQ134" si="112">AI96</f>
        <v>0</v>
      </c>
      <c r="AJ134" s="165">
        <f t="shared" si="112"/>
        <v>0</v>
      </c>
      <c r="AK134" s="165">
        <f t="shared" si="112"/>
        <v>0</v>
      </c>
      <c r="AL134" s="165">
        <f t="shared" si="112"/>
        <v>0</v>
      </c>
      <c r="AM134" s="165">
        <f t="shared" si="112"/>
        <v>0</v>
      </c>
      <c r="AN134" s="165">
        <f t="shared" si="112"/>
        <v>0</v>
      </c>
      <c r="AO134" s="165">
        <f t="shared" si="112"/>
        <v>0</v>
      </c>
      <c r="AP134" s="165">
        <f t="shared" si="112"/>
        <v>0</v>
      </c>
      <c r="AQ134" s="385">
        <f t="shared" si="112"/>
        <v>0</v>
      </c>
      <c r="AR134" s="337"/>
      <c r="AS134" s="339"/>
      <c r="AT134" s="176"/>
      <c r="AU134" s="176"/>
      <c r="AV134" s="176"/>
      <c r="AW134" s="176"/>
      <c r="AX134" s="176"/>
      <c r="AY134" s="176"/>
      <c r="AZ134" s="176"/>
      <c r="BA134" s="176"/>
      <c r="BB134" s="308">
        <f>BB72</f>
        <v>4.9242640687119286</v>
      </c>
      <c r="BC134" s="312">
        <f t="shared" ref="BC134:BK134" si="113">BC72</f>
        <v>4.9242640687119286</v>
      </c>
      <c r="BD134" s="138">
        <f t="shared" si="113"/>
        <v>5.4242640687119286</v>
      </c>
      <c r="BE134" s="138">
        <f t="shared" si="113"/>
        <v>5.4242640687119286</v>
      </c>
      <c r="BF134" s="138">
        <f t="shared" si="113"/>
        <v>5.4242640687119286</v>
      </c>
      <c r="BG134" s="138">
        <f t="shared" si="113"/>
        <v>5.4242640687119286</v>
      </c>
      <c r="BH134" s="138">
        <f t="shared" si="113"/>
        <v>5.4242640687119286</v>
      </c>
      <c r="BI134" s="138">
        <f t="shared" si="113"/>
        <v>5.4242640687119286</v>
      </c>
      <c r="BJ134" s="138">
        <f t="shared" si="113"/>
        <v>5.4242640687119286</v>
      </c>
      <c r="BK134" s="138">
        <f t="shared" si="113"/>
        <v>5.4242640687119286</v>
      </c>
      <c r="BL134" s="222"/>
      <c r="BM134" s="226" t="s">
        <v>119</v>
      </c>
    </row>
    <row r="135" spans="1:65" s="86" customFormat="1" x14ac:dyDescent="0.2">
      <c r="A135" s="185" t="s">
        <v>158</v>
      </c>
      <c r="B135" s="230" t="s">
        <v>4</v>
      </c>
      <c r="C135" s="148"/>
      <c r="D135" s="328"/>
      <c r="E135" s="332"/>
      <c r="F135" s="170"/>
      <c r="G135" s="170"/>
      <c r="H135" s="170"/>
      <c r="I135" s="170"/>
      <c r="J135" s="170"/>
      <c r="K135" s="170"/>
      <c r="L135" s="170"/>
      <c r="M135" s="171"/>
      <c r="N135" s="328"/>
      <c r="O135" s="332"/>
      <c r="P135" s="170"/>
      <c r="Q135" s="170"/>
      <c r="R135" s="170"/>
      <c r="S135" s="170"/>
      <c r="T135" s="170"/>
      <c r="U135" s="170"/>
      <c r="V135" s="170"/>
      <c r="W135" s="171"/>
      <c r="X135" s="328"/>
      <c r="Y135" s="332"/>
      <c r="Z135" s="170"/>
      <c r="AA135" s="170"/>
      <c r="AB135" s="170"/>
      <c r="AC135" s="170"/>
      <c r="AD135" s="170"/>
      <c r="AE135" s="170"/>
      <c r="AF135" s="170"/>
      <c r="AG135" s="171"/>
      <c r="AH135" s="325">
        <f>AH134+BB134</f>
        <v>4.9242640687118993</v>
      </c>
      <c r="AI135" s="329">
        <f>AI134+BC134</f>
        <v>4.9242640687119286</v>
      </c>
      <c r="AJ135" s="165">
        <f>AJ134+BD134</f>
        <v>5.4242640687119286</v>
      </c>
      <c r="AK135" s="165">
        <f>AK134+BE134</f>
        <v>5.4242640687119286</v>
      </c>
      <c r="AL135" s="165">
        <f t="shared" ref="AL135:AQ135" si="114">AL134+BF134</f>
        <v>5.4242640687119286</v>
      </c>
      <c r="AM135" s="165">
        <f t="shared" si="114"/>
        <v>5.4242640687119286</v>
      </c>
      <c r="AN135" s="165">
        <f t="shared" si="114"/>
        <v>5.4242640687119286</v>
      </c>
      <c r="AO135" s="165">
        <f t="shared" si="114"/>
        <v>5.4242640687119286</v>
      </c>
      <c r="AP135" s="165">
        <f t="shared" si="114"/>
        <v>5.4242640687119286</v>
      </c>
      <c r="AQ135" s="165">
        <f t="shared" si="114"/>
        <v>5.4242640687119286</v>
      </c>
      <c r="AR135" s="336">
        <f>IF(AH135&lt;0,CEILING(AH135*2,-1),CEILING(AH135*2,1))</f>
        <v>10</v>
      </c>
      <c r="AS135" s="338">
        <f t="shared" ref="AS135:BA135" si="115">IF(AI135&lt;0,CEILING(AI135*2,-1),CEILING(AI135*2,1))</f>
        <v>10</v>
      </c>
      <c r="AT135" s="175">
        <f t="shared" si="115"/>
        <v>11</v>
      </c>
      <c r="AU135" s="175">
        <f t="shared" si="115"/>
        <v>11</v>
      </c>
      <c r="AV135" s="175">
        <f t="shared" si="115"/>
        <v>11</v>
      </c>
      <c r="AW135" s="175">
        <f t="shared" si="115"/>
        <v>11</v>
      </c>
      <c r="AX135" s="175">
        <f t="shared" si="115"/>
        <v>11</v>
      </c>
      <c r="AY135" s="175">
        <f t="shared" si="115"/>
        <v>11</v>
      </c>
      <c r="AZ135" s="175">
        <f t="shared" si="115"/>
        <v>11</v>
      </c>
      <c r="BA135" s="394">
        <f t="shared" si="115"/>
        <v>11</v>
      </c>
      <c r="BB135" s="328"/>
      <c r="BC135" s="332"/>
      <c r="BD135" s="170"/>
      <c r="BE135" s="170"/>
      <c r="BF135" s="170"/>
      <c r="BG135" s="170"/>
      <c r="BH135" s="170"/>
      <c r="BI135" s="170"/>
      <c r="BJ135" s="170"/>
      <c r="BK135" s="170"/>
      <c r="BL135" s="221"/>
      <c r="BM135" s="227" t="s">
        <v>57</v>
      </c>
    </row>
    <row r="136" spans="1:65" s="86" customFormat="1" x14ac:dyDescent="0.2">
      <c r="A136" s="125"/>
      <c r="B136" s="123"/>
      <c r="C136" s="123"/>
      <c r="D136" s="173"/>
      <c r="E136" s="173"/>
      <c r="F136" s="173"/>
      <c r="G136" s="173"/>
      <c r="H136" s="173"/>
      <c r="I136" s="173"/>
      <c r="J136" s="173"/>
      <c r="K136" s="173"/>
      <c r="L136" s="173"/>
      <c r="M136" s="174"/>
      <c r="N136" s="125"/>
      <c r="O136" s="173"/>
      <c r="P136" s="173"/>
      <c r="Q136" s="173"/>
      <c r="R136" s="173"/>
      <c r="S136" s="173"/>
      <c r="T136" s="173"/>
      <c r="U136" s="173"/>
      <c r="V136" s="173"/>
      <c r="W136" s="174"/>
      <c r="X136" s="125"/>
      <c r="Y136" s="173"/>
      <c r="Z136" s="173"/>
      <c r="AA136" s="173"/>
      <c r="AB136" s="173"/>
      <c r="AC136" s="173"/>
      <c r="AD136" s="173"/>
      <c r="AE136" s="173"/>
      <c r="AF136" s="173"/>
      <c r="AG136" s="174"/>
      <c r="AH136" s="314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397"/>
      <c r="AS136" s="401"/>
      <c r="AT136" s="177"/>
      <c r="AU136" s="177"/>
      <c r="AV136" s="177"/>
      <c r="AW136" s="177"/>
      <c r="AX136" s="177"/>
      <c r="AY136" s="177"/>
      <c r="AZ136" s="177"/>
      <c r="BA136" s="177"/>
      <c r="BB136" s="125"/>
      <c r="BC136" s="173"/>
      <c r="BD136" s="173"/>
      <c r="BE136" s="173"/>
      <c r="BF136" s="173"/>
      <c r="BG136" s="173"/>
      <c r="BH136" s="173"/>
      <c r="BI136" s="173"/>
      <c r="BJ136" s="173"/>
      <c r="BK136" s="174"/>
      <c r="BL136" s="174"/>
      <c r="BM136" s="172"/>
    </row>
    <row r="137" spans="1:65" ht="13.5" thickBot="1" x14ac:dyDescent="0.25">
      <c r="A137" s="37" t="s">
        <v>23</v>
      </c>
      <c r="B137" s="64"/>
      <c r="C137" s="64"/>
      <c r="D137" s="38"/>
      <c r="E137" s="38"/>
      <c r="F137" s="38"/>
      <c r="G137" s="38"/>
      <c r="H137" s="38"/>
      <c r="I137" s="38"/>
      <c r="J137" s="38"/>
      <c r="K137" s="38"/>
      <c r="L137" s="38"/>
      <c r="M137" s="64"/>
      <c r="N137" s="37"/>
      <c r="O137" s="38"/>
      <c r="P137" s="38"/>
      <c r="Q137" s="38"/>
      <c r="R137" s="38"/>
      <c r="S137" s="38"/>
      <c r="T137" s="38"/>
      <c r="U137" s="38"/>
      <c r="V137" s="38"/>
      <c r="W137" s="64"/>
      <c r="X137" s="62"/>
      <c r="Y137" s="36"/>
      <c r="Z137" s="36"/>
      <c r="AA137" s="36"/>
      <c r="AB137" s="36"/>
      <c r="AC137" s="36"/>
      <c r="AD137" s="36"/>
      <c r="AE137" s="36"/>
      <c r="AF137" s="36"/>
      <c r="AG137" s="63"/>
      <c r="AH137" s="395"/>
      <c r="AI137" s="36"/>
      <c r="AJ137" s="36"/>
      <c r="AK137" s="36"/>
      <c r="AL137" s="36"/>
      <c r="AM137" s="36"/>
      <c r="AN137" s="36"/>
      <c r="AO137" s="36"/>
      <c r="AP137" s="36"/>
      <c r="AQ137" s="36"/>
      <c r="AR137" s="398"/>
      <c r="AS137" s="402"/>
      <c r="AT137" s="76"/>
      <c r="AU137" s="76"/>
      <c r="AV137" s="76"/>
      <c r="AW137" s="76"/>
      <c r="AX137" s="76"/>
      <c r="AY137" s="76"/>
      <c r="AZ137" s="76"/>
      <c r="BA137" s="76"/>
      <c r="BB137" s="62"/>
      <c r="BC137" s="36"/>
      <c r="BD137" s="36"/>
      <c r="BE137" s="36"/>
      <c r="BF137" s="36"/>
      <c r="BG137" s="36"/>
      <c r="BH137" s="36"/>
      <c r="BI137" s="36"/>
      <c r="BJ137" s="36"/>
      <c r="BK137" s="63"/>
      <c r="BL137" s="63"/>
      <c r="BM137" s="26" t="s">
        <v>24</v>
      </c>
    </row>
    <row r="138" spans="1:65" ht="13.5" thickBot="1" x14ac:dyDescent="0.25">
      <c r="A138" s="346"/>
      <c r="B138" s="346"/>
      <c r="C138" s="346"/>
      <c r="D138" s="346"/>
      <c r="E138" s="346"/>
      <c r="F138" s="346"/>
      <c r="G138" s="346"/>
      <c r="H138" s="346"/>
      <c r="I138" s="346"/>
      <c r="J138" s="346"/>
      <c r="K138" s="346"/>
      <c r="L138" s="346"/>
      <c r="M138" s="346"/>
      <c r="N138" s="346"/>
      <c r="O138" s="346"/>
      <c r="P138" s="346"/>
      <c r="Q138" s="346"/>
      <c r="R138" s="346"/>
      <c r="S138" s="346"/>
      <c r="T138" s="346"/>
      <c r="U138" s="346"/>
      <c r="V138" s="346"/>
      <c r="W138" s="346"/>
      <c r="X138" s="346"/>
      <c r="Y138" s="346"/>
      <c r="Z138" s="346"/>
      <c r="AA138" s="346"/>
      <c r="AB138" s="346"/>
      <c r="AC138" s="346"/>
      <c r="AD138" s="346"/>
      <c r="AE138" s="346"/>
      <c r="AF138" s="346"/>
      <c r="AG138" s="346"/>
      <c r="AH138" s="346"/>
      <c r="AI138" s="346"/>
      <c r="AJ138" s="346"/>
      <c r="AK138" s="346"/>
      <c r="AL138" s="346"/>
      <c r="AM138" s="346"/>
      <c r="AN138" s="346"/>
      <c r="AO138" s="346"/>
      <c r="AP138" s="346"/>
      <c r="AQ138" s="346"/>
      <c r="AR138" s="399"/>
      <c r="AS138" s="403"/>
      <c r="AT138" s="347"/>
      <c r="AU138" s="347"/>
      <c r="AV138" s="347"/>
      <c r="AW138" s="347"/>
      <c r="AX138" s="347"/>
      <c r="AY138" s="347"/>
      <c r="AZ138" s="347"/>
      <c r="BA138" s="347"/>
      <c r="BB138" s="346"/>
      <c r="BC138" s="346"/>
      <c r="BD138" s="346"/>
      <c r="BE138" s="346"/>
      <c r="BF138" s="346"/>
      <c r="BG138" s="346"/>
      <c r="BH138" s="346"/>
      <c r="BI138" s="346"/>
      <c r="BJ138" s="346"/>
      <c r="BK138" s="346"/>
      <c r="BL138" s="346"/>
      <c r="BM138" s="348"/>
    </row>
    <row r="139" spans="1:65" s="86" customFormat="1" x14ac:dyDescent="0.2">
      <c r="A139" s="140" t="s">
        <v>118</v>
      </c>
      <c r="B139" s="123"/>
      <c r="C139" s="123"/>
      <c r="D139" s="314"/>
      <c r="E139" s="318"/>
      <c r="F139" s="117"/>
      <c r="G139" s="117"/>
      <c r="H139" s="117"/>
      <c r="I139" s="117"/>
      <c r="J139" s="117"/>
      <c r="K139" s="117"/>
      <c r="L139" s="117"/>
      <c r="M139" s="118"/>
      <c r="N139" s="314"/>
      <c r="O139" s="318"/>
      <c r="P139" s="117"/>
      <c r="Q139" s="117"/>
      <c r="R139" s="117"/>
      <c r="S139" s="117"/>
      <c r="T139" s="117"/>
      <c r="U139" s="117"/>
      <c r="V139" s="117"/>
      <c r="W139" s="118"/>
      <c r="X139" s="333"/>
      <c r="Y139" s="334"/>
      <c r="Z139" s="173"/>
      <c r="AA139" s="173"/>
      <c r="AB139" s="173"/>
      <c r="AC139" s="173"/>
      <c r="AD139" s="173"/>
      <c r="AE139" s="173"/>
      <c r="AF139" s="173"/>
      <c r="AG139" s="174"/>
      <c r="AH139" s="333"/>
      <c r="AI139" s="334"/>
      <c r="AJ139" s="173"/>
      <c r="AK139" s="173"/>
      <c r="AL139" s="173"/>
      <c r="AM139" s="173"/>
      <c r="AN139" s="173"/>
      <c r="AO139" s="173"/>
      <c r="AP139" s="173"/>
      <c r="AQ139" s="173"/>
      <c r="AR139" s="335"/>
      <c r="AS139" s="260"/>
      <c r="AT139" s="72"/>
      <c r="AU139" s="72"/>
      <c r="AV139" s="72"/>
      <c r="AW139" s="72"/>
      <c r="AX139" s="72"/>
      <c r="AY139" s="72"/>
      <c r="AZ139" s="72"/>
      <c r="BA139" s="72"/>
      <c r="BB139" s="333"/>
      <c r="BC139" s="334"/>
      <c r="BD139" s="173"/>
      <c r="BE139" s="173"/>
      <c r="BF139" s="173"/>
      <c r="BG139" s="173"/>
      <c r="BH139" s="173"/>
      <c r="BI139" s="173"/>
      <c r="BJ139" s="173"/>
      <c r="BK139" s="173"/>
      <c r="BL139" s="220"/>
      <c r="BM139" s="226"/>
    </row>
    <row r="140" spans="1:65" s="86" customFormat="1" x14ac:dyDescent="0.2">
      <c r="A140" s="185" t="s">
        <v>157</v>
      </c>
      <c r="B140" s="230" t="s">
        <v>4</v>
      </c>
      <c r="C140" s="148"/>
      <c r="D140" s="328"/>
      <c r="E140" s="332"/>
      <c r="F140" s="170"/>
      <c r="G140" s="170"/>
      <c r="H140" s="170"/>
      <c r="I140" s="170"/>
      <c r="J140" s="170"/>
      <c r="K140" s="170"/>
      <c r="L140" s="170"/>
      <c r="M140" s="171"/>
      <c r="N140" s="328"/>
      <c r="O140" s="332"/>
      <c r="P140" s="170"/>
      <c r="Q140" s="170"/>
      <c r="R140" s="170"/>
      <c r="S140" s="170"/>
      <c r="T140" s="170"/>
      <c r="U140" s="170"/>
      <c r="V140" s="170"/>
      <c r="W140" s="171"/>
      <c r="X140" s="328"/>
      <c r="Y140" s="332"/>
      <c r="Z140" s="170"/>
      <c r="AA140" s="170"/>
      <c r="AB140" s="170"/>
      <c r="AC140" s="170"/>
      <c r="AD140" s="170"/>
      <c r="AE140" s="170"/>
      <c r="AF140" s="170"/>
      <c r="AG140" s="171"/>
      <c r="AH140" s="325">
        <f>AH141-BB141</f>
        <v>-5.4242640687119579</v>
      </c>
      <c r="AI140" s="385">
        <f>AI141-BC141</f>
        <v>-5.4242640687119286</v>
      </c>
      <c r="AJ140" s="165">
        <f>AJ141-BD141</f>
        <v>-5.4242640687119286</v>
      </c>
      <c r="AK140" s="165">
        <f>AK141-BE141</f>
        <v>-5.4242640687119286</v>
      </c>
      <c r="AL140" s="165">
        <f t="shared" ref="AL140:AQ140" si="116">AL141-BF141</f>
        <v>-5.4242640687119286</v>
      </c>
      <c r="AM140" s="165">
        <f t="shared" si="116"/>
        <v>-5.4242640687119286</v>
      </c>
      <c r="AN140" s="165">
        <f t="shared" si="116"/>
        <v>-5.4242640687119286</v>
      </c>
      <c r="AO140" s="165">
        <f t="shared" si="116"/>
        <v>-5.4242640687119286</v>
      </c>
      <c r="AP140" s="165">
        <f t="shared" si="116"/>
        <v>-5.4242640687119286</v>
      </c>
      <c r="AQ140" s="166">
        <f t="shared" si="116"/>
        <v>-5.4242640687119286</v>
      </c>
      <c r="AR140" s="336">
        <f>IF(AH140&lt;0,CEILING(AH140*2,-1),CEILING(AH140*2,1))</f>
        <v>-11</v>
      </c>
      <c r="AS140" s="338">
        <f t="shared" ref="AS140:BA140" si="117">IF(AI140&lt;0,CEILING(AI140*2,-1),CEILING(AI140*2,1))</f>
        <v>-11</v>
      </c>
      <c r="AT140" s="175">
        <f t="shared" si="117"/>
        <v>-11</v>
      </c>
      <c r="AU140" s="175">
        <f t="shared" si="117"/>
        <v>-11</v>
      </c>
      <c r="AV140" s="175">
        <f t="shared" si="117"/>
        <v>-11</v>
      </c>
      <c r="AW140" s="175">
        <f t="shared" si="117"/>
        <v>-11</v>
      </c>
      <c r="AX140" s="175">
        <f t="shared" si="117"/>
        <v>-11</v>
      </c>
      <c r="AY140" s="175">
        <f t="shared" si="117"/>
        <v>-11</v>
      </c>
      <c r="AZ140" s="175">
        <f t="shared" si="117"/>
        <v>-11</v>
      </c>
      <c r="BA140" s="394">
        <f t="shared" si="117"/>
        <v>-11</v>
      </c>
      <c r="BB140" s="328"/>
      <c r="BC140" s="332"/>
      <c r="BD140" s="170"/>
      <c r="BE140" s="170"/>
      <c r="BF140" s="170"/>
      <c r="BG140" s="170"/>
      <c r="BH140" s="170"/>
      <c r="BI140" s="170"/>
      <c r="BJ140" s="170"/>
      <c r="BK140" s="171"/>
      <c r="BL140" s="360"/>
      <c r="BM140" s="227" t="s">
        <v>57</v>
      </c>
    </row>
    <row r="141" spans="1:65" s="86" customFormat="1" x14ac:dyDescent="0.2">
      <c r="A141" s="186" t="s">
        <v>156</v>
      </c>
      <c r="B141" s="230" t="s">
        <v>4</v>
      </c>
      <c r="C141" s="148"/>
      <c r="D141" s="328"/>
      <c r="E141" s="332"/>
      <c r="F141" s="170"/>
      <c r="G141" s="170"/>
      <c r="H141" s="170"/>
      <c r="I141" s="170"/>
      <c r="J141" s="170"/>
      <c r="K141" s="170"/>
      <c r="L141" s="170"/>
      <c r="M141" s="171"/>
      <c r="N141" s="328"/>
      <c r="O141" s="332"/>
      <c r="P141" s="170"/>
      <c r="Q141" s="170"/>
      <c r="R141" s="170"/>
      <c r="S141" s="170"/>
      <c r="T141" s="170"/>
      <c r="U141" s="170"/>
      <c r="V141" s="170"/>
      <c r="W141" s="171"/>
      <c r="X141" s="328"/>
      <c r="Y141" s="332"/>
      <c r="Z141" s="170"/>
      <c r="AA141" s="170"/>
      <c r="AB141" s="170"/>
      <c r="AC141" s="170"/>
      <c r="AD141" s="170"/>
      <c r="AE141" s="170"/>
      <c r="AF141" s="170"/>
      <c r="AG141" s="171"/>
      <c r="AH141" s="325">
        <f>AH96</f>
        <v>-2.9531932455029164E-14</v>
      </c>
      <c r="AI141" s="385">
        <f t="shared" ref="AI141:AQ141" si="118">AI96</f>
        <v>0</v>
      </c>
      <c r="AJ141" s="165">
        <f t="shared" si="118"/>
        <v>0</v>
      </c>
      <c r="AK141" s="165">
        <f t="shared" si="118"/>
        <v>0</v>
      </c>
      <c r="AL141" s="165">
        <f t="shared" si="118"/>
        <v>0</v>
      </c>
      <c r="AM141" s="165">
        <f t="shared" si="118"/>
        <v>0</v>
      </c>
      <c r="AN141" s="165">
        <f t="shared" si="118"/>
        <v>0</v>
      </c>
      <c r="AO141" s="165">
        <f t="shared" si="118"/>
        <v>0</v>
      </c>
      <c r="AP141" s="165">
        <f t="shared" si="118"/>
        <v>0</v>
      </c>
      <c r="AQ141" s="166">
        <f t="shared" si="118"/>
        <v>0</v>
      </c>
      <c r="AR141" s="358"/>
      <c r="AS141" s="339"/>
      <c r="AT141" s="176"/>
      <c r="AU141" s="176"/>
      <c r="AV141" s="176"/>
      <c r="AW141" s="176"/>
      <c r="AX141" s="176"/>
      <c r="AY141" s="176"/>
      <c r="AZ141" s="176"/>
      <c r="BA141" s="392"/>
      <c r="BB141" s="308">
        <f>BB134+0.5</f>
        <v>5.4242640687119286</v>
      </c>
      <c r="BC141" s="312">
        <f>BC134+0.5</f>
        <v>5.4242640687119286</v>
      </c>
      <c r="BD141" s="138">
        <f>BD134</f>
        <v>5.4242640687119286</v>
      </c>
      <c r="BE141" s="138">
        <f t="shared" ref="BE141:BK141" si="119">BE134</f>
        <v>5.4242640687119286</v>
      </c>
      <c r="BF141" s="138">
        <f t="shared" si="119"/>
        <v>5.4242640687119286</v>
      </c>
      <c r="BG141" s="138">
        <f t="shared" si="119"/>
        <v>5.4242640687119286</v>
      </c>
      <c r="BH141" s="138">
        <f t="shared" si="119"/>
        <v>5.4242640687119286</v>
      </c>
      <c r="BI141" s="138">
        <f t="shared" si="119"/>
        <v>5.4242640687119286</v>
      </c>
      <c r="BJ141" s="138">
        <f t="shared" si="119"/>
        <v>5.4242640687119286</v>
      </c>
      <c r="BK141" s="139">
        <f t="shared" si="119"/>
        <v>5.4242640687119286</v>
      </c>
      <c r="BL141" s="359"/>
      <c r="BM141" s="226" t="s">
        <v>169</v>
      </c>
    </row>
    <row r="142" spans="1:65" s="86" customFormat="1" x14ac:dyDescent="0.2">
      <c r="A142" s="185" t="s">
        <v>158</v>
      </c>
      <c r="B142" s="230" t="s">
        <v>4</v>
      </c>
      <c r="C142" s="148"/>
      <c r="D142" s="328"/>
      <c r="E142" s="332"/>
      <c r="F142" s="170"/>
      <c r="G142" s="170"/>
      <c r="H142" s="170"/>
      <c r="I142" s="170"/>
      <c r="J142" s="170"/>
      <c r="K142" s="170"/>
      <c r="L142" s="170"/>
      <c r="M142" s="171"/>
      <c r="N142" s="328"/>
      <c r="O142" s="332"/>
      <c r="P142" s="170"/>
      <c r="Q142" s="170"/>
      <c r="R142" s="170"/>
      <c r="S142" s="170"/>
      <c r="T142" s="170"/>
      <c r="U142" s="170"/>
      <c r="V142" s="170"/>
      <c r="W142" s="171"/>
      <c r="X142" s="328"/>
      <c r="Y142" s="332"/>
      <c r="Z142" s="170"/>
      <c r="AA142" s="170"/>
      <c r="AB142" s="170"/>
      <c r="AC142" s="170"/>
      <c r="AD142" s="170"/>
      <c r="AE142" s="170"/>
      <c r="AF142" s="170"/>
      <c r="AG142" s="171"/>
      <c r="AH142" s="325">
        <f>AH141+BB141</f>
        <v>5.4242640687118993</v>
      </c>
      <c r="AI142" s="385">
        <f>AI141+BC141</f>
        <v>5.4242640687119286</v>
      </c>
      <c r="AJ142" s="165">
        <f>AJ141+BD141</f>
        <v>5.4242640687119286</v>
      </c>
      <c r="AK142" s="165">
        <f>AK141+BE141</f>
        <v>5.4242640687119286</v>
      </c>
      <c r="AL142" s="165">
        <f t="shared" ref="AL142:AQ142" si="120">AL141+BF141</f>
        <v>5.4242640687119286</v>
      </c>
      <c r="AM142" s="165">
        <f t="shared" si="120"/>
        <v>5.4242640687119286</v>
      </c>
      <c r="AN142" s="165">
        <f t="shared" si="120"/>
        <v>5.4242640687119286</v>
      </c>
      <c r="AO142" s="165">
        <f t="shared" si="120"/>
        <v>5.4242640687119286</v>
      </c>
      <c r="AP142" s="165">
        <f t="shared" si="120"/>
        <v>5.4242640687119286</v>
      </c>
      <c r="AQ142" s="166">
        <f t="shared" si="120"/>
        <v>5.4242640687119286</v>
      </c>
      <c r="AR142" s="336">
        <f>IF(AH142&lt;0,CEILING(AH142*2,-1),CEILING(AH142*2,1))</f>
        <v>11</v>
      </c>
      <c r="AS142" s="338">
        <f t="shared" ref="AS142:BA142" si="121">IF(AI142&lt;0,CEILING(AI142*2,-1),CEILING(AI142*2,1))</f>
        <v>11</v>
      </c>
      <c r="AT142" s="175">
        <f t="shared" si="121"/>
        <v>11</v>
      </c>
      <c r="AU142" s="175">
        <f t="shared" si="121"/>
        <v>11</v>
      </c>
      <c r="AV142" s="175">
        <f t="shared" si="121"/>
        <v>11</v>
      </c>
      <c r="AW142" s="175">
        <f t="shared" si="121"/>
        <v>11</v>
      </c>
      <c r="AX142" s="175">
        <f t="shared" si="121"/>
        <v>11</v>
      </c>
      <c r="AY142" s="175">
        <f t="shared" si="121"/>
        <v>11</v>
      </c>
      <c r="AZ142" s="175">
        <f t="shared" si="121"/>
        <v>11</v>
      </c>
      <c r="BA142" s="394">
        <f t="shared" si="121"/>
        <v>11</v>
      </c>
      <c r="BB142" s="328"/>
      <c r="BC142" s="332"/>
      <c r="BD142" s="170"/>
      <c r="BE142" s="170"/>
      <c r="BF142" s="170"/>
      <c r="BG142" s="170"/>
      <c r="BH142" s="170"/>
      <c r="BI142" s="170"/>
      <c r="BJ142" s="170"/>
      <c r="BK142" s="171"/>
      <c r="BL142" s="360"/>
      <c r="BM142" s="227" t="s">
        <v>57</v>
      </c>
    </row>
    <row r="143" spans="1:65" s="86" customFormat="1" ht="13.5" thickBot="1" x14ac:dyDescent="0.25">
      <c r="A143" s="349"/>
      <c r="B143" s="350"/>
      <c r="C143" s="350"/>
      <c r="D143" s="351"/>
      <c r="E143" s="351"/>
      <c r="F143" s="351"/>
      <c r="G143" s="351"/>
      <c r="H143" s="351"/>
      <c r="I143" s="351"/>
      <c r="J143" s="351"/>
      <c r="K143" s="351"/>
      <c r="L143" s="351"/>
      <c r="M143" s="352"/>
      <c r="N143" s="349"/>
      <c r="O143" s="351"/>
      <c r="P143" s="351"/>
      <c r="Q143" s="351"/>
      <c r="R143" s="351"/>
      <c r="S143" s="351"/>
      <c r="T143" s="351"/>
      <c r="U143" s="351"/>
      <c r="V143" s="351"/>
      <c r="W143" s="352"/>
      <c r="X143" s="349"/>
      <c r="Y143" s="351"/>
      <c r="Z143" s="351"/>
      <c r="AA143" s="351"/>
      <c r="AB143" s="351"/>
      <c r="AC143" s="351"/>
      <c r="AD143" s="351"/>
      <c r="AE143" s="351"/>
      <c r="AF143" s="351"/>
      <c r="AG143" s="352"/>
      <c r="AH143" s="353"/>
      <c r="AI143" s="396"/>
      <c r="AJ143" s="354"/>
      <c r="AK143" s="354"/>
      <c r="AL143" s="354"/>
      <c r="AM143" s="354"/>
      <c r="AN143" s="354"/>
      <c r="AO143" s="354"/>
      <c r="AP143" s="354"/>
      <c r="AQ143" s="355"/>
      <c r="AR143" s="400"/>
      <c r="AS143" s="404"/>
      <c r="AT143" s="356"/>
      <c r="AU143" s="356"/>
      <c r="AV143" s="356"/>
      <c r="AW143" s="356"/>
      <c r="AX143" s="356"/>
      <c r="AY143" s="356"/>
      <c r="AZ143" s="356"/>
      <c r="BA143" s="393"/>
      <c r="BB143" s="351"/>
      <c r="BC143" s="351"/>
      <c r="BD143" s="351"/>
      <c r="BE143" s="351"/>
      <c r="BF143" s="351"/>
      <c r="BG143" s="351"/>
      <c r="BH143" s="351"/>
      <c r="BI143" s="351"/>
      <c r="BJ143" s="351"/>
      <c r="BK143" s="352"/>
      <c r="BL143" s="352"/>
      <c r="BM143" s="357"/>
    </row>
    <row r="146" spans="65:65" x14ac:dyDescent="0.2">
      <c r="BM146" s="21" t="s">
        <v>39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F29:M29"/>
    <mergeCell ref="P29:W29"/>
    <mergeCell ref="Z29:AG29"/>
    <mergeCell ref="AJ29:AQ29"/>
    <mergeCell ref="AT29:BA29"/>
    <mergeCell ref="D28:M28"/>
    <mergeCell ref="N28:W28"/>
    <mergeCell ref="X28:AG28"/>
    <mergeCell ref="AH28:AQ28"/>
    <mergeCell ref="AR28:BA28"/>
    <mergeCell ref="BD38:BK38"/>
    <mergeCell ref="D37:M37"/>
    <mergeCell ref="N37:W37"/>
    <mergeCell ref="X37:AG37"/>
    <mergeCell ref="AH37:AQ37"/>
    <mergeCell ref="AR37:BA37"/>
    <mergeCell ref="BB37:BK37"/>
    <mergeCell ref="F38:M38"/>
    <mergeCell ref="P38:W38"/>
    <mergeCell ref="Z38:AG38"/>
    <mergeCell ref="AJ38:AQ38"/>
    <mergeCell ref="AT38:BA38"/>
    <mergeCell ref="D81:M81"/>
    <mergeCell ref="N81:W81"/>
    <mergeCell ref="X81:AG81"/>
    <mergeCell ref="AH81:AQ81"/>
    <mergeCell ref="F82:M82"/>
    <mergeCell ref="P82:W82"/>
    <mergeCell ref="Z82:AG82"/>
    <mergeCell ref="AJ82:AQ82"/>
    <mergeCell ref="BD100:BK100"/>
    <mergeCell ref="D99:M99"/>
    <mergeCell ref="N99:W99"/>
    <mergeCell ref="X99:AG99"/>
    <mergeCell ref="AH99:AQ99"/>
    <mergeCell ref="AR99:BA99"/>
    <mergeCell ref="BB99:BK99"/>
    <mergeCell ref="F100:M100"/>
    <mergeCell ref="P100:W100"/>
    <mergeCell ref="Z100:AG100"/>
    <mergeCell ref="AJ100:AQ100"/>
    <mergeCell ref="AT100:BA100"/>
  </mergeCells>
  <phoneticPr fontId="20" type="noConversion"/>
  <conditionalFormatting sqref="BM137">
    <cfRule type="cellIs" dxfId="27" priority="27" stopIfTrue="1" operator="equal">
      <formula>"Yes"</formula>
    </cfRule>
    <cfRule type="cellIs" dxfId="26" priority="28" stopIfTrue="1" operator="notEqual">
      <formula>"Yes"</formula>
    </cfRule>
  </conditionalFormatting>
  <conditionalFormatting sqref="X101">
    <cfRule type="cellIs" dxfId="25" priority="26" stopIfTrue="1" operator="lessThan">
      <formula>$BL$101</formula>
    </cfRule>
  </conditionalFormatting>
  <conditionalFormatting sqref="AH105">
    <cfRule type="cellIs" dxfId="24" priority="25" stopIfTrue="1" operator="lessThan">
      <formula>$BL$105</formula>
    </cfRule>
  </conditionalFormatting>
  <conditionalFormatting sqref="X109 AG109">
    <cfRule type="cellIs" dxfId="23" priority="24" stopIfTrue="1" operator="lessThan">
      <formula>$BL$109</formula>
    </cfRule>
  </conditionalFormatting>
  <conditionalFormatting sqref="AH113 AQ113">
    <cfRule type="cellIs" dxfId="22" priority="23" stopIfTrue="1" operator="lessThan">
      <formula>$BL$113</formula>
    </cfRule>
  </conditionalFormatting>
  <conditionalFormatting sqref="D121 P117:U117 M117:N117 F121:O121 W121">
    <cfRule type="cellIs" dxfId="21" priority="22" stopIfTrue="1" operator="lessThan">
      <formula>$BL$121</formula>
    </cfRule>
  </conditionalFormatting>
  <conditionalFormatting sqref="N123 P123:W123">
    <cfRule type="cellIs" dxfId="20" priority="21" stopIfTrue="1" operator="greaterThan">
      <formula>$BL$123</formula>
    </cfRule>
  </conditionalFormatting>
  <conditionalFormatting sqref="D119 F119:M119">
    <cfRule type="cellIs" dxfId="19" priority="20" stopIfTrue="1" operator="greaterThan">
      <formula>$BL$119</formula>
    </cfRule>
  </conditionalFormatting>
  <conditionalFormatting sqref="D117">
    <cfRule type="cellIs" dxfId="18" priority="19" stopIfTrue="1" operator="lessThan">
      <formula>$BL$121</formula>
    </cfRule>
  </conditionalFormatting>
  <conditionalFormatting sqref="V117:W117">
    <cfRule type="cellIs" dxfId="17" priority="18" stopIfTrue="1" operator="lessThan">
      <formula>$BL$121</formula>
    </cfRule>
  </conditionalFormatting>
  <conditionalFormatting sqref="E121">
    <cfRule type="cellIs" dxfId="16" priority="17" stopIfTrue="1" operator="lessThan">
      <formula>$BL$121</formula>
    </cfRule>
  </conditionalFormatting>
  <conditionalFormatting sqref="E119">
    <cfRule type="cellIs" dxfId="15" priority="16" stopIfTrue="1" operator="greaterThan">
      <formula>$BL$119</formula>
    </cfRule>
  </conditionalFormatting>
  <conditionalFormatting sqref="E117">
    <cfRule type="cellIs" dxfId="14" priority="15" stopIfTrue="1" operator="lessThan">
      <formula>$BL$121</formula>
    </cfRule>
  </conditionalFormatting>
  <conditionalFormatting sqref="O117">
    <cfRule type="cellIs" dxfId="13" priority="14" stopIfTrue="1" operator="lessThan">
      <formula>$BL$121</formula>
    </cfRule>
  </conditionalFormatting>
  <conditionalFormatting sqref="O123">
    <cfRule type="cellIs" dxfId="12" priority="13" stopIfTrue="1" operator="greaterThan">
      <formula>$BL$123</formula>
    </cfRule>
  </conditionalFormatting>
  <conditionalFormatting sqref="Y101">
    <cfRule type="cellIs" dxfId="11" priority="12" stopIfTrue="1" operator="lessThan">
      <formula>$BL$101</formula>
    </cfRule>
  </conditionalFormatting>
  <conditionalFormatting sqref="Y109">
    <cfRule type="cellIs" dxfId="10" priority="11" stopIfTrue="1" operator="lessThan">
      <formula>$BL$109</formula>
    </cfRule>
  </conditionalFormatting>
  <conditionalFormatting sqref="AI105">
    <cfRule type="cellIs" dxfId="9" priority="10" stopIfTrue="1" operator="lessThan">
      <formula>$BL$105</formula>
    </cfRule>
  </conditionalFormatting>
  <conditionalFormatting sqref="AI113">
    <cfRule type="cellIs" dxfId="8" priority="9" stopIfTrue="1" operator="lessThan">
      <formula>$BL$113</formula>
    </cfRule>
  </conditionalFormatting>
  <conditionalFormatting sqref="D129 F129:M129">
    <cfRule type="cellIs" dxfId="7" priority="8" stopIfTrue="1" operator="lessThan">
      <formula>$BL$121</formula>
    </cfRule>
  </conditionalFormatting>
  <conditionalFormatting sqref="E129">
    <cfRule type="cellIs" dxfId="6" priority="7" stopIfTrue="1" operator="lessThan">
      <formula>$BL$121</formula>
    </cfRule>
  </conditionalFormatting>
  <conditionalFormatting sqref="AH125:AQ125">
    <cfRule type="cellIs" dxfId="5" priority="6" operator="lessThan">
      <formula>$BL$125</formula>
    </cfRule>
  </conditionalFormatting>
  <conditionalFormatting sqref="AH127:AQ127">
    <cfRule type="cellIs" dxfId="4" priority="5" operator="greaterThan">
      <formula>$BL$127</formula>
    </cfRule>
  </conditionalFormatting>
  <conditionalFormatting sqref="N129:W129">
    <cfRule type="cellIs" dxfId="3" priority="4" operator="lessThan">
      <formula>$BL$129</formula>
    </cfRule>
  </conditionalFormatting>
  <conditionalFormatting sqref="N131:W131">
    <cfRule type="cellIs" dxfId="2" priority="3" operator="greaterThan">
      <formula>$BL$131</formula>
    </cfRule>
  </conditionalFormatting>
  <conditionalFormatting sqref="AJ105:AQ105">
    <cfRule type="cellIs" dxfId="1" priority="2" operator="lessThan">
      <formula>$BL$106</formula>
    </cfRule>
  </conditionalFormatting>
  <conditionalFormatting sqref="Z101:AG101">
    <cfRule type="cellIs" dxfId="0" priority="1" operator="lessThan">
      <formula>$BL$102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16.7.3.3.2-1</vt:lpstr>
      <vt:lpstr>16.7.3.3.2-3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2024-01-27T04:06:40Z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(3)Er4ncnOQRhwQVtW+tG/3VwUqAFuPFK2cWEEuD+GIHpHXSNYIpJ5EAaFdljTEBNdtNr2iReEG
+mrCog+0Ml4RG2LVVVM74MbDWs+mRoFGUQDIIy75P6bOfCH5eAZZcNkZyOcnmCdmrHpgeFxr
xo1NBNCN3hgQZexmcrJg/0TeyUqd7uumYrtAOlLg7jyetqS2zoxU9YM/iQudU32vZICMCg6j
TUy0hiZtSLiTAxEeVR</vt:lpwstr>
  </property>
  <property fmtid="{D5CDD505-2E9C-101B-9397-08002B2CF9AE}" pid="8" name="_2015_ms_pID_7253431">
    <vt:lpwstr>L/Uo/gn4FuBnq/fKmuMMPTFDVuqda+ddDwqOy7OLj5BiPrNp6+3mxr
FONBDcRhBmCZrj83teaWLc3RVv4y8PvOQmII/RmkkWr+MSOvtcBrnw6eWSLG3MMiQqtDiGOR
B8chnvBxHp7SPDpo2cUt6n2+LimGyo35jh1VwRB/DvN6gxlzuPfMTw9/q+LYYp5C6t6910vO
2ql82SpkN9gUZkecwiJlGHXfnyVa/Of/yVRy</vt:lpwstr>
  </property>
  <property fmtid="{D5CDD505-2E9C-101B-9397-08002B2CF9AE}" pid="9" name="_2015_ms_pID_7253432">
    <vt:lpwstr>Pg==</vt:lpwstr>
  </property>
</Properties>
</file>